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448E949F-C540-45E1-940C-1A63C5EE9830}" xr6:coauthVersionLast="47" xr6:coauthVersionMax="47" xr10:uidLastSave="{00000000-0000-0000-0000-000000000000}"/>
  <bookViews>
    <workbookView xWindow="-120" yWindow="-120" windowWidth="29040" windowHeight="15840" tabRatio="817" activeTab="5" xr2:uid="{00000000-000D-0000-FFFF-FFFF00000000}"/>
  </bookViews>
  <sheets>
    <sheet name="К1" sheetId="39" r:id="rId1"/>
    <sheet name="К1&quot;" sheetId="147" r:id="rId2"/>
    <sheet name="К1.1" sheetId="148" r:id="rId3"/>
    <sheet name="К2" sheetId="149" r:id="rId4"/>
    <sheet name="К2&quot;" sheetId="150" r:id="rId5"/>
    <sheet name="К2.1" sheetId="151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39" l="1"/>
  <c r="N16" i="147"/>
  <c r="N16" i="148"/>
  <c r="N16" i="149"/>
  <c r="N38" i="149" s="1"/>
  <c r="E39" i="149" s="1"/>
  <c r="N16" i="150"/>
  <c r="N16" i="151"/>
  <c r="R16" i="151" s="1"/>
  <c r="H16" i="151" s="1"/>
  <c r="R43" i="151"/>
  <c r="P43" i="151"/>
  <c r="N43" i="151"/>
  <c r="H43" i="151"/>
  <c r="G43" i="151"/>
  <c r="R42" i="151"/>
  <c r="I43" i="151" s="1"/>
  <c r="P42" i="151"/>
  <c r="N42" i="151"/>
  <c r="E43" i="151" s="1"/>
  <c r="C43" i="151" s="1"/>
  <c r="H42" i="151"/>
  <c r="E42" i="151"/>
  <c r="R41" i="151"/>
  <c r="I42" i="151" s="1"/>
  <c r="P41" i="151"/>
  <c r="G42" i="151" s="1"/>
  <c r="C42" i="151" s="1"/>
  <c r="N41" i="151"/>
  <c r="H41" i="151"/>
  <c r="E41" i="151"/>
  <c r="R40" i="151"/>
  <c r="I41" i="151" s="1"/>
  <c r="P40" i="151"/>
  <c r="G41" i="151" s="1"/>
  <c r="C41" i="151" s="1"/>
  <c r="N40" i="151"/>
  <c r="H40" i="151"/>
  <c r="R39" i="151"/>
  <c r="I40" i="151" s="1"/>
  <c r="P39" i="151"/>
  <c r="G40" i="151" s="1"/>
  <c r="N39" i="151"/>
  <c r="E40" i="151" s="1"/>
  <c r="I39" i="151"/>
  <c r="H39" i="151"/>
  <c r="R38" i="151"/>
  <c r="P38" i="151"/>
  <c r="G39" i="151" s="1"/>
  <c r="N38" i="151"/>
  <c r="E39" i="151" s="1"/>
  <c r="C39" i="151" s="1"/>
  <c r="J28" i="151"/>
  <c r="H28" i="151"/>
  <c r="J27" i="151"/>
  <c r="H27" i="151"/>
  <c r="J26" i="151"/>
  <c r="H26" i="151"/>
  <c r="J25" i="151"/>
  <c r="H25" i="151"/>
  <c r="J24" i="151"/>
  <c r="H24" i="151"/>
  <c r="J23" i="151"/>
  <c r="H23" i="151"/>
  <c r="J22" i="151"/>
  <c r="H22" i="151"/>
  <c r="D22" i="151"/>
  <c r="J21" i="151"/>
  <c r="H21" i="151"/>
  <c r="F21" i="151"/>
  <c r="D21" i="151"/>
  <c r="AA20" i="151"/>
  <c r="Y20" i="151"/>
  <c r="F20" i="151" s="1"/>
  <c r="T20" i="151"/>
  <c r="R20" i="151"/>
  <c r="H20" i="151"/>
  <c r="D20" i="151"/>
  <c r="AC19" i="151"/>
  <c r="AA19" i="151"/>
  <c r="Y19" i="151"/>
  <c r="T19" i="151"/>
  <c r="R19" i="151"/>
  <c r="J19" i="151"/>
  <c r="H19" i="151"/>
  <c r="F19" i="151"/>
  <c r="D19" i="151"/>
  <c r="AA18" i="151"/>
  <c r="Y18" i="151"/>
  <c r="AC18" i="151" s="1"/>
  <c r="W18" i="151"/>
  <c r="T18" i="151"/>
  <c r="J18" i="151" s="1"/>
  <c r="R18" i="151"/>
  <c r="H18" i="151" s="1"/>
  <c r="D18" i="151"/>
  <c r="AA17" i="151"/>
  <c r="Y17" i="151"/>
  <c r="AC17" i="151" s="1"/>
  <c r="T17" i="151"/>
  <c r="J17" i="151" s="1"/>
  <c r="R17" i="151"/>
  <c r="H17" i="151" s="1"/>
  <c r="N17" i="151"/>
  <c r="D17" i="151" s="1"/>
  <c r="AC16" i="151"/>
  <c r="AA16" i="151"/>
  <c r="Y16" i="151"/>
  <c r="F16" i="151" s="1"/>
  <c r="T16" i="151"/>
  <c r="J16" i="151" s="1"/>
  <c r="D16" i="151"/>
  <c r="J14" i="151"/>
  <c r="D14" i="151"/>
  <c r="H14" i="151" s="1"/>
  <c r="J13" i="151"/>
  <c r="H13" i="151"/>
  <c r="D13" i="151"/>
  <c r="J12" i="151"/>
  <c r="H12" i="151"/>
  <c r="D12" i="151"/>
  <c r="J11" i="151"/>
  <c r="H11" i="151"/>
  <c r="J9" i="151"/>
  <c r="H9" i="151"/>
  <c r="Q2" i="151"/>
  <c r="P2" i="151"/>
  <c r="O2" i="151"/>
  <c r="N2" i="151"/>
  <c r="K2" i="151" s="1"/>
  <c r="D2" i="151" s="1"/>
  <c r="R43" i="150"/>
  <c r="P43" i="150"/>
  <c r="N43" i="150"/>
  <c r="H43" i="150"/>
  <c r="G43" i="150"/>
  <c r="E43" i="150"/>
  <c r="C43" i="150" s="1"/>
  <c r="R42" i="150"/>
  <c r="I43" i="150" s="1"/>
  <c r="P42" i="150"/>
  <c r="N42" i="150"/>
  <c r="H42" i="150"/>
  <c r="E42" i="150"/>
  <c r="R41" i="150"/>
  <c r="I42" i="150" s="1"/>
  <c r="P41" i="150"/>
  <c r="G42" i="150" s="1"/>
  <c r="N41" i="150"/>
  <c r="H41" i="150"/>
  <c r="E41" i="150"/>
  <c r="R40" i="150"/>
  <c r="I41" i="150" s="1"/>
  <c r="P40" i="150"/>
  <c r="G41" i="150" s="1"/>
  <c r="N40" i="150"/>
  <c r="H40" i="150"/>
  <c r="R39" i="150"/>
  <c r="I40" i="150" s="1"/>
  <c r="P39" i="150"/>
  <c r="G40" i="150" s="1"/>
  <c r="N39" i="150"/>
  <c r="E40" i="150" s="1"/>
  <c r="H39" i="150"/>
  <c r="R38" i="150"/>
  <c r="I39" i="150" s="1"/>
  <c r="P38" i="150"/>
  <c r="G39" i="150" s="1"/>
  <c r="N38" i="150"/>
  <c r="E39" i="150" s="1"/>
  <c r="J28" i="150"/>
  <c r="H28" i="150"/>
  <c r="J27" i="150"/>
  <c r="H27" i="150"/>
  <c r="J26" i="150"/>
  <c r="H26" i="150"/>
  <c r="J25" i="150"/>
  <c r="H25" i="150"/>
  <c r="J24" i="150"/>
  <c r="H24" i="150"/>
  <c r="J23" i="150"/>
  <c r="H23" i="150"/>
  <c r="J22" i="150"/>
  <c r="H22" i="150"/>
  <c r="D22" i="150"/>
  <c r="J21" i="150"/>
  <c r="H21" i="150"/>
  <c r="F21" i="150"/>
  <c r="D21" i="150"/>
  <c r="AA20" i="150"/>
  <c r="Y20" i="150"/>
  <c r="AC20" i="150" s="1"/>
  <c r="T20" i="150"/>
  <c r="J20" i="150" s="1"/>
  <c r="R20" i="150"/>
  <c r="H20" i="150" s="1"/>
  <c r="F20" i="150"/>
  <c r="D20" i="150"/>
  <c r="AA19" i="150"/>
  <c r="Y19" i="150"/>
  <c r="AC19" i="150" s="1"/>
  <c r="T19" i="150"/>
  <c r="J19" i="150" s="1"/>
  <c r="R19" i="150"/>
  <c r="H19" i="150"/>
  <c r="F19" i="150"/>
  <c r="D19" i="150"/>
  <c r="AA18" i="150"/>
  <c r="Y18" i="150"/>
  <c r="AC18" i="150" s="1"/>
  <c r="J18" i="150" s="1"/>
  <c r="W18" i="150"/>
  <c r="T18" i="150"/>
  <c r="R18" i="150"/>
  <c r="H18" i="150" s="1"/>
  <c r="D18" i="150"/>
  <c r="AA17" i="150"/>
  <c r="Y17" i="150"/>
  <c r="AC17" i="150" s="1"/>
  <c r="T17" i="150"/>
  <c r="R17" i="150"/>
  <c r="H17" i="150" s="1"/>
  <c r="N17" i="150"/>
  <c r="D17" i="150" s="1"/>
  <c r="AA16" i="150"/>
  <c r="Y16" i="150"/>
  <c r="F16" i="150" s="1"/>
  <c r="T16" i="150"/>
  <c r="R16" i="150"/>
  <c r="D16" i="150"/>
  <c r="J14" i="150"/>
  <c r="D14" i="150"/>
  <c r="H14" i="150" s="1"/>
  <c r="J13" i="150"/>
  <c r="H13" i="150"/>
  <c r="D13" i="150"/>
  <c r="J12" i="150"/>
  <c r="H12" i="150"/>
  <c r="D12" i="150"/>
  <c r="J11" i="150"/>
  <c r="H11" i="150"/>
  <c r="J9" i="150"/>
  <c r="H9" i="150"/>
  <c r="Q2" i="150"/>
  <c r="P2" i="150"/>
  <c r="K2" i="150" s="1"/>
  <c r="D2" i="150" s="1"/>
  <c r="O2" i="150"/>
  <c r="N2" i="150"/>
  <c r="J26" i="149"/>
  <c r="H26" i="149"/>
  <c r="Q2" i="149"/>
  <c r="O2" i="149"/>
  <c r="R20" i="149"/>
  <c r="T20" i="149"/>
  <c r="Y20" i="149"/>
  <c r="AC20" i="149" s="1"/>
  <c r="AA20" i="149"/>
  <c r="R43" i="149"/>
  <c r="P43" i="149"/>
  <c r="N43" i="149"/>
  <c r="H43" i="149"/>
  <c r="G43" i="149"/>
  <c r="R42" i="149"/>
  <c r="I43" i="149" s="1"/>
  <c r="P42" i="149"/>
  <c r="N42" i="149"/>
  <c r="E43" i="149" s="1"/>
  <c r="H42" i="149"/>
  <c r="R41" i="149"/>
  <c r="I42" i="149" s="1"/>
  <c r="P41" i="149"/>
  <c r="G42" i="149" s="1"/>
  <c r="N41" i="149"/>
  <c r="E42" i="149" s="1"/>
  <c r="H41" i="149"/>
  <c r="R40" i="149"/>
  <c r="I41" i="149" s="1"/>
  <c r="P40" i="149"/>
  <c r="G41" i="149" s="1"/>
  <c r="N40" i="149"/>
  <c r="E41" i="149" s="1"/>
  <c r="C41" i="149" s="1"/>
  <c r="H40" i="149"/>
  <c r="G40" i="149"/>
  <c r="R39" i="149"/>
  <c r="I40" i="149" s="1"/>
  <c r="P39" i="149"/>
  <c r="N39" i="149"/>
  <c r="E40" i="149" s="1"/>
  <c r="C40" i="149" s="1"/>
  <c r="I39" i="149"/>
  <c r="H39" i="149"/>
  <c r="R38" i="149"/>
  <c r="P38" i="149"/>
  <c r="G39" i="149" s="1"/>
  <c r="J28" i="149"/>
  <c r="H28" i="149"/>
  <c r="J27" i="149"/>
  <c r="H27" i="149"/>
  <c r="J25" i="149"/>
  <c r="H25" i="149"/>
  <c r="J24" i="149"/>
  <c r="H24" i="149"/>
  <c r="J23" i="149"/>
  <c r="H23" i="149"/>
  <c r="J22" i="149"/>
  <c r="H22" i="149"/>
  <c r="D22" i="149"/>
  <c r="J21" i="149"/>
  <c r="H21" i="149"/>
  <c r="F21" i="149"/>
  <c r="D21" i="149"/>
  <c r="D20" i="149"/>
  <c r="AA19" i="149"/>
  <c r="Y19" i="149"/>
  <c r="F19" i="149" s="1"/>
  <c r="T19" i="149"/>
  <c r="R19" i="149"/>
  <c r="H19" i="149" s="1"/>
  <c r="D19" i="149"/>
  <c r="W18" i="149"/>
  <c r="D18" i="149" s="1"/>
  <c r="T18" i="149"/>
  <c r="R18" i="149"/>
  <c r="AC17" i="149"/>
  <c r="J17" i="149" s="1"/>
  <c r="AA17" i="149"/>
  <c r="Y17" i="149"/>
  <c r="T17" i="149"/>
  <c r="N17" i="149"/>
  <c r="R17" i="149" s="1"/>
  <c r="H17" i="149" s="1"/>
  <c r="F17" i="149"/>
  <c r="D17" i="149"/>
  <c r="AA16" i="149"/>
  <c r="Y16" i="149"/>
  <c r="AC16" i="149" s="1"/>
  <c r="T16" i="149"/>
  <c r="D16" i="149"/>
  <c r="J14" i="149"/>
  <c r="D14" i="149"/>
  <c r="H14" i="149" s="1"/>
  <c r="J13" i="149"/>
  <c r="D13" i="149"/>
  <c r="H13" i="149" s="1"/>
  <c r="J12" i="149"/>
  <c r="H12" i="149"/>
  <c r="D12" i="149"/>
  <c r="J11" i="149"/>
  <c r="H11" i="149"/>
  <c r="J9" i="149"/>
  <c r="H9" i="149"/>
  <c r="P2" i="149"/>
  <c r="N2" i="149"/>
  <c r="R43" i="148"/>
  <c r="P43" i="148"/>
  <c r="N43" i="148"/>
  <c r="I43" i="148"/>
  <c r="H43" i="148"/>
  <c r="G43" i="148"/>
  <c r="R42" i="148"/>
  <c r="P42" i="148"/>
  <c r="N42" i="148"/>
  <c r="E43" i="148" s="1"/>
  <c r="C43" i="148" s="1"/>
  <c r="H42" i="148"/>
  <c r="G42" i="148"/>
  <c r="E42" i="148"/>
  <c r="R41" i="148"/>
  <c r="I42" i="148" s="1"/>
  <c r="C42" i="148" s="1"/>
  <c r="P41" i="148"/>
  <c r="N41" i="148"/>
  <c r="H41" i="148"/>
  <c r="G41" i="148"/>
  <c r="E41" i="148"/>
  <c r="R40" i="148"/>
  <c r="I41" i="148" s="1"/>
  <c r="C41" i="148" s="1"/>
  <c r="P40" i="148"/>
  <c r="N40" i="148"/>
  <c r="H40" i="148"/>
  <c r="R39" i="148"/>
  <c r="I40" i="148" s="1"/>
  <c r="P39" i="148"/>
  <c r="G40" i="148" s="1"/>
  <c r="N39" i="148"/>
  <c r="E40" i="148" s="1"/>
  <c r="C40" i="148" s="1"/>
  <c r="H39" i="148"/>
  <c r="R38" i="148"/>
  <c r="I39" i="148" s="1"/>
  <c r="P38" i="148"/>
  <c r="G39" i="148" s="1"/>
  <c r="N38" i="148"/>
  <c r="E39" i="148" s="1"/>
  <c r="C39" i="148" s="1"/>
  <c r="J28" i="148"/>
  <c r="H28" i="148"/>
  <c r="J27" i="148"/>
  <c r="H27" i="148"/>
  <c r="J26" i="148"/>
  <c r="H26" i="148"/>
  <c r="J25" i="148"/>
  <c r="H25" i="148"/>
  <c r="J24" i="148"/>
  <c r="H24" i="148"/>
  <c r="J23" i="148"/>
  <c r="H23" i="148"/>
  <c r="J22" i="148"/>
  <c r="D22" i="148"/>
  <c r="H22" i="148" s="1"/>
  <c r="J21" i="148"/>
  <c r="H21" i="148"/>
  <c r="F21" i="148"/>
  <c r="D21" i="148"/>
  <c r="J20" i="148"/>
  <c r="H20" i="148"/>
  <c r="F20" i="148"/>
  <c r="D20" i="148"/>
  <c r="AA19" i="148"/>
  <c r="Y19" i="148"/>
  <c r="AC19" i="148" s="1"/>
  <c r="T19" i="148"/>
  <c r="R19" i="148"/>
  <c r="H19" i="148" s="1"/>
  <c r="D19" i="148"/>
  <c r="AA18" i="148"/>
  <c r="Y18" i="148"/>
  <c r="F18" i="148" s="1"/>
  <c r="W18" i="148"/>
  <c r="T18" i="148"/>
  <c r="R18" i="148"/>
  <c r="H18" i="148" s="1"/>
  <c r="D18" i="148"/>
  <c r="AA17" i="148"/>
  <c r="Y17" i="148"/>
  <c r="AC17" i="148" s="1"/>
  <c r="T17" i="148"/>
  <c r="J17" i="148" s="1"/>
  <c r="R17" i="148"/>
  <c r="H17" i="148" s="1"/>
  <c r="N17" i="148"/>
  <c r="F17" i="148"/>
  <c r="D17" i="148"/>
  <c r="AA16" i="148"/>
  <c r="Y16" i="148"/>
  <c r="F16" i="148" s="1"/>
  <c r="T16" i="148"/>
  <c r="R16" i="148"/>
  <c r="H16" i="148"/>
  <c r="D16" i="148"/>
  <c r="J14" i="148"/>
  <c r="H14" i="148"/>
  <c r="D14" i="148"/>
  <c r="J13" i="148"/>
  <c r="D13" i="148"/>
  <c r="H13" i="148" s="1"/>
  <c r="J12" i="148"/>
  <c r="H12" i="148"/>
  <c r="D12" i="148"/>
  <c r="J11" i="148"/>
  <c r="H11" i="148"/>
  <c r="J9" i="148"/>
  <c r="H9" i="148"/>
  <c r="Q2" i="148"/>
  <c r="P2" i="148"/>
  <c r="K2" i="148" s="1"/>
  <c r="D2" i="148" s="1"/>
  <c r="O2" i="148"/>
  <c r="N2" i="148"/>
  <c r="R43" i="147"/>
  <c r="P43" i="147"/>
  <c r="N43" i="147"/>
  <c r="I43" i="147"/>
  <c r="H43" i="147"/>
  <c r="G43" i="147"/>
  <c r="R42" i="147"/>
  <c r="P42" i="147"/>
  <c r="N42" i="147"/>
  <c r="E43" i="147" s="1"/>
  <c r="C43" i="147" s="1"/>
  <c r="I42" i="147"/>
  <c r="H42" i="147"/>
  <c r="G42" i="147"/>
  <c r="E42" i="147"/>
  <c r="C42" i="147"/>
  <c r="R41" i="147"/>
  <c r="P41" i="147"/>
  <c r="N41" i="147"/>
  <c r="H41" i="147"/>
  <c r="G41" i="147"/>
  <c r="E41" i="147"/>
  <c r="R40" i="147"/>
  <c r="I41" i="147" s="1"/>
  <c r="C41" i="147" s="1"/>
  <c r="P40" i="147"/>
  <c r="N40" i="147"/>
  <c r="H40" i="147"/>
  <c r="G40" i="147"/>
  <c r="R39" i="147"/>
  <c r="I40" i="147" s="1"/>
  <c r="P39" i="147"/>
  <c r="N39" i="147"/>
  <c r="E40" i="147" s="1"/>
  <c r="H39" i="147"/>
  <c r="R38" i="147"/>
  <c r="I39" i="147" s="1"/>
  <c r="P38" i="147"/>
  <c r="G39" i="147" s="1"/>
  <c r="N38" i="147"/>
  <c r="E39" i="147" s="1"/>
  <c r="J28" i="147"/>
  <c r="H28" i="147"/>
  <c r="J27" i="147"/>
  <c r="H27" i="147"/>
  <c r="J26" i="147"/>
  <c r="H26" i="147"/>
  <c r="J25" i="147"/>
  <c r="H25" i="147"/>
  <c r="J24" i="147"/>
  <c r="H24" i="147"/>
  <c r="J23" i="147"/>
  <c r="H23" i="147"/>
  <c r="J22" i="147"/>
  <c r="D22" i="147"/>
  <c r="H22" i="147" s="1"/>
  <c r="J21" i="147"/>
  <c r="H21" i="147"/>
  <c r="F21" i="147"/>
  <c r="D21" i="147"/>
  <c r="J20" i="147"/>
  <c r="H20" i="147"/>
  <c r="F20" i="147"/>
  <c r="D20" i="147"/>
  <c r="AA19" i="147"/>
  <c r="Y19" i="147"/>
  <c r="AC19" i="147" s="1"/>
  <c r="T19" i="147"/>
  <c r="J19" i="147" s="1"/>
  <c r="R19" i="147"/>
  <c r="H19" i="147"/>
  <c r="D19" i="147"/>
  <c r="AA18" i="147"/>
  <c r="Y18" i="147"/>
  <c r="F18" i="147" s="1"/>
  <c r="W18" i="147"/>
  <c r="T18" i="147"/>
  <c r="R18" i="147"/>
  <c r="H18" i="147" s="1"/>
  <c r="D18" i="147"/>
  <c r="AA17" i="147"/>
  <c r="Y17" i="147"/>
  <c r="AC17" i="147" s="1"/>
  <c r="T17" i="147"/>
  <c r="J17" i="147" s="1"/>
  <c r="R17" i="147"/>
  <c r="H17" i="147" s="1"/>
  <c r="N17" i="147"/>
  <c r="F17" i="147"/>
  <c r="D17" i="147"/>
  <c r="AA16" i="147"/>
  <c r="Y16" i="147"/>
  <c r="F16" i="147" s="1"/>
  <c r="T16" i="147"/>
  <c r="R16" i="147"/>
  <c r="D16" i="147"/>
  <c r="J14" i="147"/>
  <c r="H14" i="147"/>
  <c r="D14" i="147"/>
  <c r="J13" i="147"/>
  <c r="D13" i="147"/>
  <c r="H13" i="147" s="1"/>
  <c r="J12" i="147"/>
  <c r="D12" i="147"/>
  <c r="D29" i="147" s="1"/>
  <c r="J11" i="147"/>
  <c r="H11" i="147"/>
  <c r="J9" i="147"/>
  <c r="H9" i="147"/>
  <c r="Q2" i="147"/>
  <c r="P2" i="147"/>
  <c r="K2" i="147" s="1"/>
  <c r="D2" i="147" s="1"/>
  <c r="O2" i="147"/>
  <c r="N2" i="147"/>
  <c r="Q2" i="39"/>
  <c r="O2" i="39"/>
  <c r="W18" i="39"/>
  <c r="Y19" i="39"/>
  <c r="AC19" i="39" s="1"/>
  <c r="AA19" i="39"/>
  <c r="T19" i="39"/>
  <c r="R19" i="39"/>
  <c r="C39" i="149" l="1"/>
  <c r="U39" i="149" s="1"/>
  <c r="C39" i="147"/>
  <c r="U39" i="147" s="1"/>
  <c r="H16" i="147"/>
  <c r="D29" i="148"/>
  <c r="R16" i="149"/>
  <c r="H16" i="149"/>
  <c r="D29" i="150"/>
  <c r="D29" i="151"/>
  <c r="H29" i="151"/>
  <c r="C40" i="151"/>
  <c r="U39" i="151"/>
  <c r="V39" i="151"/>
  <c r="F18" i="151"/>
  <c r="F17" i="151"/>
  <c r="F29" i="151" s="1"/>
  <c r="AC20" i="151"/>
  <c r="J20" i="151" s="1"/>
  <c r="J29" i="151" s="1"/>
  <c r="J17" i="150"/>
  <c r="C39" i="150"/>
  <c r="U39" i="150" s="1"/>
  <c r="H16" i="150"/>
  <c r="C40" i="150"/>
  <c r="C41" i="150"/>
  <c r="H29" i="150"/>
  <c r="C42" i="150"/>
  <c r="AC16" i="150"/>
  <c r="J16" i="150" s="1"/>
  <c r="F18" i="150"/>
  <c r="F17" i="150"/>
  <c r="F29" i="150" s="1"/>
  <c r="K2" i="149"/>
  <c r="D2" i="149" s="1"/>
  <c r="H20" i="149"/>
  <c r="J20" i="149"/>
  <c r="F20" i="149"/>
  <c r="J16" i="149"/>
  <c r="J19" i="149"/>
  <c r="C43" i="149"/>
  <c r="C42" i="149"/>
  <c r="F16" i="149"/>
  <c r="AC19" i="149"/>
  <c r="Y18" i="149"/>
  <c r="AA18" i="149"/>
  <c r="H18" i="149" s="1"/>
  <c r="D29" i="149"/>
  <c r="J19" i="148"/>
  <c r="U39" i="148"/>
  <c r="V39" i="148"/>
  <c r="V40" i="148" s="1"/>
  <c r="V41" i="148" s="1"/>
  <c r="W41" i="148" s="1"/>
  <c r="V42" i="148" s="1"/>
  <c r="V43" i="148" s="1"/>
  <c r="H29" i="148"/>
  <c r="AC18" i="148"/>
  <c r="J18" i="148" s="1"/>
  <c r="F19" i="148"/>
  <c r="F29" i="148" s="1"/>
  <c r="AC16" i="148"/>
  <c r="J16" i="148" s="1"/>
  <c r="J29" i="148" s="1"/>
  <c r="C40" i="147"/>
  <c r="F29" i="147"/>
  <c r="F50" i="147" s="1"/>
  <c r="AC18" i="147"/>
  <c r="J18" i="147" s="1"/>
  <c r="F19" i="147"/>
  <c r="H12" i="147"/>
  <c r="AC16" i="147"/>
  <c r="J16" i="147" s="1"/>
  <c r="J24" i="39"/>
  <c r="H24" i="39"/>
  <c r="D22" i="39"/>
  <c r="N17" i="39"/>
  <c r="D14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U40" i="151" l="1"/>
  <c r="V39" i="149"/>
  <c r="V40" i="149" s="1"/>
  <c r="V41" i="149" s="1"/>
  <c r="W41" i="149" s="1"/>
  <c r="V42" i="149" s="1"/>
  <c r="U43" i="149" s="1"/>
  <c r="V39" i="147"/>
  <c r="U40" i="147" s="1"/>
  <c r="X40" i="147" s="1"/>
  <c r="J29" i="147"/>
  <c r="I8" i="147" s="1"/>
  <c r="H29" i="147"/>
  <c r="U42" i="148"/>
  <c r="U40" i="148"/>
  <c r="X40" i="148" s="1"/>
  <c r="X41" i="148" s="1"/>
  <c r="V39" i="150"/>
  <c r="V40" i="150" s="1"/>
  <c r="V41" i="150" s="1"/>
  <c r="W41" i="150" s="1"/>
  <c r="V42" i="150" s="1"/>
  <c r="V43" i="150" s="1"/>
  <c r="F50" i="151"/>
  <c r="N30" i="151"/>
  <c r="N31" i="151" s="1"/>
  <c r="L30" i="151"/>
  <c r="L31" i="151" s="1"/>
  <c r="M8" i="151"/>
  <c r="I8" i="151"/>
  <c r="X40" i="151"/>
  <c r="V40" i="151"/>
  <c r="J29" i="150"/>
  <c r="L30" i="150" s="1"/>
  <c r="L31" i="150" s="1"/>
  <c r="F50" i="150"/>
  <c r="N30" i="150"/>
  <c r="N31" i="150" s="1"/>
  <c r="M8" i="150"/>
  <c r="U40" i="150"/>
  <c r="X40" i="150" s="1"/>
  <c r="H29" i="149"/>
  <c r="F18" i="149"/>
  <c r="AC18" i="149"/>
  <c r="J18" i="149" s="1"/>
  <c r="J29" i="149" s="1"/>
  <c r="F29" i="149"/>
  <c r="F50" i="149" s="1"/>
  <c r="F50" i="148"/>
  <c r="M8" i="148"/>
  <c r="N30" i="148"/>
  <c r="N31" i="148" s="1"/>
  <c r="I8" i="148"/>
  <c r="L30" i="148"/>
  <c r="L31" i="148" s="1"/>
  <c r="D31" i="148" s="1"/>
  <c r="U43" i="148"/>
  <c r="U41" i="148"/>
  <c r="V40" i="147"/>
  <c r="M8" i="147"/>
  <c r="N30" i="147"/>
  <c r="N31" i="147" s="1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H16" i="39" s="1"/>
  <c r="Y16" i="39"/>
  <c r="AC16" i="39" s="1"/>
  <c r="T16" i="39"/>
  <c r="R16" i="39"/>
  <c r="D16" i="39"/>
  <c r="P2" i="39"/>
  <c r="K2" i="39" s="1"/>
  <c r="D2" i="39" s="1"/>
  <c r="N2" i="39"/>
  <c r="I8" i="150" l="1"/>
  <c r="I2" i="150" s="1"/>
  <c r="G2" i="150" s="1"/>
  <c r="E2" i="150" s="1"/>
  <c r="V43" i="149"/>
  <c r="U42" i="149"/>
  <c r="U41" i="149"/>
  <c r="U40" i="149"/>
  <c r="L30" i="147"/>
  <c r="L31" i="147" s="1"/>
  <c r="D31" i="147" s="1"/>
  <c r="L33" i="147" s="1"/>
  <c r="U44" i="148"/>
  <c r="U43" i="150"/>
  <c r="G51" i="151"/>
  <c r="I2" i="151"/>
  <c r="G2" i="151" s="1"/>
  <c r="E2" i="151" s="1"/>
  <c r="V41" i="151"/>
  <c r="W41" i="151" s="1"/>
  <c r="U41" i="151"/>
  <c r="X41" i="151" s="1"/>
  <c r="K8" i="151"/>
  <c r="G50" i="151"/>
  <c r="F31" i="151"/>
  <c r="N32" i="151" s="1"/>
  <c r="U8" i="151" s="1"/>
  <c r="S8" i="151" s="1"/>
  <c r="D31" i="151"/>
  <c r="U42" i="150"/>
  <c r="U41" i="150"/>
  <c r="X41" i="150"/>
  <c r="K8" i="150"/>
  <c r="G50" i="150"/>
  <c r="F31" i="150"/>
  <c r="N32" i="150" s="1"/>
  <c r="U8" i="150" s="1"/>
  <c r="S8" i="150" s="1"/>
  <c r="N30" i="149"/>
  <c r="N31" i="149" s="1"/>
  <c r="I8" i="149"/>
  <c r="L30" i="149"/>
  <c r="L31" i="149" s="1"/>
  <c r="M8" i="149"/>
  <c r="X40" i="149"/>
  <c r="U44" i="149"/>
  <c r="L33" i="148"/>
  <c r="L32" i="148"/>
  <c r="Q8" i="148" s="1"/>
  <c r="G50" i="148"/>
  <c r="F31" i="148"/>
  <c r="N32" i="148" s="1"/>
  <c r="U8" i="148" s="1"/>
  <c r="S8" i="148" s="1"/>
  <c r="K8" i="148"/>
  <c r="G51" i="148"/>
  <c r="I2" i="148"/>
  <c r="G2" i="148" s="1"/>
  <c r="E2" i="148" s="1"/>
  <c r="V41" i="147"/>
  <c r="W41" i="147" s="1"/>
  <c r="U41" i="147"/>
  <c r="X41" i="147" s="1"/>
  <c r="G51" i="147"/>
  <c r="I2" i="147"/>
  <c r="G2" i="147" s="1"/>
  <c r="E2" i="147" s="1"/>
  <c r="G50" i="147"/>
  <c r="F31" i="147"/>
  <c r="N32" i="147" s="1"/>
  <c r="U8" i="147" s="1"/>
  <c r="S8" i="147" s="1"/>
  <c r="K8" i="147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G51" i="150" l="1"/>
  <c r="D31" i="150"/>
  <c r="L33" i="150" s="1"/>
  <c r="X41" i="149"/>
  <c r="U44" i="150"/>
  <c r="V42" i="151"/>
  <c r="U42" i="151"/>
  <c r="U44" i="151" s="1"/>
  <c r="I6" i="151"/>
  <c r="C2" i="151"/>
  <c r="L33" i="151"/>
  <c r="L32" i="151"/>
  <c r="Q8" i="151" s="1"/>
  <c r="I6" i="150"/>
  <c r="C2" i="150"/>
  <c r="D31" i="149"/>
  <c r="L33" i="149" s="1"/>
  <c r="G50" i="149"/>
  <c r="F31" i="149"/>
  <c r="N32" i="149" s="1"/>
  <c r="U8" i="149" s="1"/>
  <c r="S8" i="149" s="1"/>
  <c r="K8" i="149"/>
  <c r="G51" i="149"/>
  <c r="I2" i="149"/>
  <c r="G2" i="149" s="1"/>
  <c r="E2" i="149" s="1"/>
  <c r="I6" i="148"/>
  <c r="C2" i="148"/>
  <c r="V42" i="147"/>
  <c r="U42" i="147"/>
  <c r="U44" i="147" s="1"/>
  <c r="L32" i="147"/>
  <c r="Q8" i="147" s="1"/>
  <c r="I6" i="147"/>
  <c r="C2" i="147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L32" i="150" l="1"/>
  <c r="Q8" i="150" s="1"/>
  <c r="L32" i="149"/>
  <c r="Q8" i="149" s="1"/>
  <c r="V43" i="151"/>
  <c r="U43" i="151"/>
  <c r="I6" i="149"/>
  <c r="C2" i="149"/>
  <c r="V43" i="147"/>
  <c r="U43" i="147"/>
  <c r="U40" i="39"/>
  <c r="X40" i="39" s="1"/>
  <c r="U41" i="39"/>
  <c r="U42" i="39"/>
  <c r="U43" i="39"/>
  <c r="F50" i="39"/>
  <c r="N30" i="39"/>
  <c r="N31" i="39" s="1"/>
  <c r="L30" i="39"/>
  <c r="L31" i="39" s="1"/>
  <c r="I8" i="39"/>
  <c r="X41" i="39" l="1"/>
  <c r="D31" i="39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<sst xmlns="http://schemas.openxmlformats.org/spreadsheetml/2006/main" count="1044" uniqueCount="121">
  <si>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</si>
  <si>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</si>
  <si>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</si>
  <si>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</si>
  <si>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</si>
  <si>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</si>
  <si>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</si>
  <si>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</si>
  <si>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</si>
  <si>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</si>
  <si>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</si>
  <si>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</si>
  <si>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</si>
  <si>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</si>
  <si>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</si>
  <si>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</si>
  <si>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</si>
  <si>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</si>
  <si>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</si>
  <si>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</si>
  <si>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</si>
  <si>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</si>
  <si>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</si>
  <si>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</si>
  <si>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</si>
  <si>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</si>
  <si>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</si>
  <si>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</si>
  <si>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</si>
  <si>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</si>
  <si>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</si>
  <si>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</si>
  <si>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</si>
  <si>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</si>
  <si>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</si>
  <si>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</si>
  <si>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</si>
  <si>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</si>
  <si>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</si>
  <si>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</si>
  <si>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</si>
  <si>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</si>
  <si>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</si>
  <si>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</si>
  <si>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</si>
  <si>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</si>
  <si>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</si>
  <si>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</si>
  <si>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</si>
  <si>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</si>
  <si>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</si>
  <si>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</si>
  <si>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</si>
  <si>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</si>
  <si>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</si>
  <si>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</si>
  <si>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</si>
  <si>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</si>
  <si>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</si>
  <si>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</si>
  <si>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</si>
  <si>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</si>
  <si>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</si>
  <si>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</si>
  <si>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</si>
  <si>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</si>
  <si>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</si>
  <si>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</si>
  <si>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</si>
  <si>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</si>
  <si>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</si>
  <si>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</si>
  <si>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</si>
  <si>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</si>
  <si>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</si>
  <si>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</si>
  <si>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</si>
  <si>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</si>
  <si>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</si>
  <si>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</si>
  <si>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</si>
  <si>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</si>
  <si>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</si>
  <si>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</si>
  <si>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</si>
  <si>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</si>
  <si>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</si>
  <si>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</si>
  <si>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</si>
  <si>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</si>
  <si>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</si>
  <si>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</si>
  <si>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АВБШВ 2(3x120+1х70)мм²</t>
  </si>
  <si>
    <t>т.К-1</t>
  </si>
  <si>
    <t>Rвыкл. Сек</t>
  </si>
  <si>
    <t>Хвык. Сек</t>
  </si>
  <si>
    <t>АВВГ 2(4x16)мм²</t>
  </si>
  <si>
    <t>R АВР</t>
  </si>
  <si>
    <t>R реактор</t>
  </si>
  <si>
    <t>ВВГнг(А)-5x6 мм²</t>
  </si>
  <si>
    <t>Iк.з дуга(2)</t>
  </si>
  <si>
    <t>Iк.з дуга(3)</t>
  </si>
  <si>
    <t>Lxкаб.4</t>
  </si>
  <si>
    <t>LR0каб.4</t>
  </si>
  <si>
    <t>LХ0каб.4</t>
  </si>
  <si>
    <t>Lxкаб.5</t>
  </si>
  <si>
    <t>LR0каб.5</t>
  </si>
  <si>
    <t>LХ0каб.5</t>
  </si>
  <si>
    <t>Rвыкл. Шк. Д41.33</t>
  </si>
  <si>
    <t>Rвыкл. пр. Д41.33</t>
  </si>
  <si>
    <t>ВВГнг(А)-3x2,5 мм²</t>
  </si>
  <si>
    <t>Rввод  Д42.12</t>
  </si>
  <si>
    <t>т.К-2</t>
  </si>
  <si>
    <t>т.К-2.1</t>
  </si>
  <si>
    <t>КАБЕЛЬ ОТ Д41.12 ДО Д42.19</t>
  </si>
  <si>
    <t>КАБЕЛЬ ОТ Д42.19 ДО Д42.19а</t>
  </si>
  <si>
    <t>КАБЕЛЬ ОТ Д42.19а ДО ШСАУ Вс4</t>
  </si>
  <si>
    <t>ВВГнг(А)-3x4 мм²</t>
  </si>
  <si>
    <t>КАБЕЛЬ ОТ Д42.21 ДО Д42.19</t>
  </si>
  <si>
    <t>КАБЕЛЬ ОТ ШСАУ Вс4 ДО Вс4-1</t>
  </si>
  <si>
    <t>т.К-2"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</si>
</sst>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56.470497213177282</v>
      </c>
      <c r="D2" s="5">
        <f>K2</f>
        <v>34.014593851569224</v>
      </c>
      <c r="E2" s="5">
        <f>(F2*G2)/(H2^2)</f>
        <v>8.2788016099503176E-2</v>
      </c>
      <c r="F2" s="5">
        <v>19.579999999999998</v>
      </c>
      <c r="G2" s="5">
        <f>(I2^2)*J2</f>
        <v>6.765108567885858E-2</v>
      </c>
      <c r="H2" s="5">
        <v>4</v>
      </c>
      <c r="I2" s="5">
        <f>I8</f>
        <v>0.82250280047461588</v>
      </c>
      <c r="J2" s="5">
        <v>0.1</v>
      </c>
      <c r="K2" s="5">
        <f>L2+(M2-N2)*(O2/P2)^2</f>
        <v>34.014593851569224</v>
      </c>
      <c r="L2" s="5">
        <v>30</v>
      </c>
      <c r="M2" s="5">
        <v>70</v>
      </c>
      <c r="N2" s="5">
        <f>25</f>
        <v>25</v>
      </c>
      <c r="O2" s="5">
        <f>10</f>
        <v>10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1.085704780911285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0.82250280047461588</v>
      </c>
      <c r="J8" t="s">
        <v>47</v>
      </c>
      <c r="K8">
        <f>0.865*M8</f>
        <v>1.3607100645298895</v>
      </c>
      <c r="L8" t="s">
        <v>47</v>
      </c>
      <c r="M8">
        <f>0.4/((1.73*SQRT(D29^2+F29^2)))*1000</f>
        <v>1.5730752191096988</v>
      </c>
      <c r="P8" t="s">
        <v>78</v>
      </c>
      <c r="Q8">
        <f>1.73*400/SQRT((2*L32+L33)^2+(2*F29+J29))</f>
        <v>0.54880902811491272</v>
      </c>
      <c r="R8" t="s">
        <v>100</v>
      </c>
      <c r="S8">
        <f>0.865*U8</f>
        <v>1.2804347579900706</v>
      </c>
      <c r="T8" t="s">
        <v>101</v>
      </c>
      <c r="U8">
        <f>400/(1.73*(SQRT(N32^2+F29^2)))</f>
        <v>1.4802713965203127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114</v>
      </c>
      <c r="B17" s="10" t="s">
        <v>96</v>
      </c>
      <c r="C17" t="s">
        <v>22</v>
      </c>
      <c r="D17">
        <f t="shared" ref="D17:D21" si="2">N17*W17</f>
        <v>39.975000000000001</v>
      </c>
      <c r="E17" t="s">
        <v>28</v>
      </c>
      <c r="F17">
        <f t="shared" ref="F17:F21" si="3">P17*Y17</f>
        <v>2.7880000000000003</v>
      </c>
      <c r="G17" t="s">
        <v>42</v>
      </c>
      <c r="H17">
        <f t="shared" ref="H17:H21" si="4">R17*AA17</f>
        <v>179.88750000000002</v>
      </c>
      <c r="I17" t="s">
        <v>37</v>
      </c>
      <c r="J17">
        <f t="shared" ref="J17:J21" si="5">T17*AC17</f>
        <v>12.546000000000003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41</v>
      </c>
      <c r="X17" t="s">
        <v>61</v>
      </c>
      <c r="Y17">
        <f>W17</f>
        <v>41</v>
      </c>
      <c r="Z17" t="s">
        <v>64</v>
      </c>
      <c r="AA17">
        <f t="shared" ref="AA17" si="6">W17</f>
        <v>41</v>
      </c>
      <c r="AB17" t="s">
        <v>67</v>
      </c>
      <c r="AC17">
        <f t="shared" ref="AC17:AC18" si="7">Y17</f>
        <v>41</v>
      </c>
    </row>
    <row r="18" spans="1:29" ht="34.5" x14ac:dyDescent="0.25">
      <c r="A18" s="11" t="s">
        <v>115</v>
      </c>
      <c r="B18" s="10" t="s">
        <v>99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116</v>
      </c>
      <c r="B19" s="10" t="s">
        <v>117</v>
      </c>
      <c r="C19" t="s">
        <v>24</v>
      </c>
      <c r="D19">
        <f>N19*W19</f>
        <v>57.82</v>
      </c>
      <c r="E19" t="s">
        <v>30</v>
      </c>
      <c r="F19">
        <f>P19*Y19</f>
        <v>1.33</v>
      </c>
      <c r="G19" t="s">
        <v>44</v>
      </c>
      <c r="H19">
        <f t="shared" si="4"/>
        <v>260.19</v>
      </c>
      <c r="I19" t="s">
        <v>39</v>
      </c>
      <c r="J19">
        <f t="shared" si="5"/>
        <v>5.9849999999999994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14</v>
      </c>
      <c r="X19" t="s">
        <v>102</v>
      </c>
      <c r="Y19">
        <f>W19</f>
        <v>14</v>
      </c>
      <c r="Z19" t="s">
        <v>103</v>
      </c>
      <c r="AA19">
        <f>W19</f>
        <v>14</v>
      </c>
      <c r="AB19" t="s">
        <v>104</v>
      </c>
      <c r="AC19">
        <f t="shared" ref="AC19" si="8">Y19</f>
        <v>14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111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142.28</v>
      </c>
      <c r="E29" t="s">
        <v>49</v>
      </c>
      <c r="F29">
        <f>SUM(F9:F28)</f>
        <v>36.879999999999995</v>
      </c>
      <c r="G29" t="s">
        <v>50</v>
      </c>
      <c r="H29">
        <f>SUM(H9:H28)</f>
        <v>544.4369999999999</v>
      </c>
      <c r="I29" t="s">
        <v>51</v>
      </c>
      <c r="J29">
        <f>SUM(J9:J28)</f>
        <v>69.794000000000011</v>
      </c>
    </row>
    <row r="30" spans="1:29" x14ac:dyDescent="0.25">
      <c r="C30" t="s">
        <v>70</v>
      </c>
      <c r="K30" t="s">
        <v>73</v>
      </c>
      <c r="L30">
        <f>(SQRT((2*D29+H29)^2+(2*F29+J29)^2))/3</f>
        <v>280.44484047174444</v>
      </c>
      <c r="M30" t="s">
        <v>74</v>
      </c>
      <c r="N30">
        <f>SQRT(D29^2+F29^2)</f>
        <v>146.98208326187242</v>
      </c>
    </row>
    <row r="31" spans="1:29" x14ac:dyDescent="0.25">
      <c r="C31" t="s">
        <v>75</v>
      </c>
      <c r="D31">
        <f>SQRT((400^2/(3*L31^2*I8^2))-F29^2)-D29</f>
        <v>143.95275861298634</v>
      </c>
      <c r="E31" t="s">
        <v>77</v>
      </c>
      <c r="F31">
        <f>SQRT((400^2/(3*M8^2*N31^2))-F29^2)-D29</f>
        <v>9.5006043097166355</v>
      </c>
      <c r="K31" t="s">
        <v>71</v>
      </c>
      <c r="L31">
        <f>0.6-0.0025*L30+0.114*L30^0.5-0.13*L30^0.33</f>
        <v>0.97289798408089045</v>
      </c>
      <c r="M31" t="s">
        <v>72</v>
      </c>
      <c r="N31">
        <f>0.6-0.0025*N30+0.114*N30^0.5-0.13*N30^0.33</f>
        <v>0.93989065904135627</v>
      </c>
    </row>
    <row r="32" spans="1:29" x14ac:dyDescent="0.25">
      <c r="H32" t="s">
        <v>47</v>
      </c>
      <c r="K32" t="s">
        <v>75</v>
      </c>
      <c r="L32">
        <f>D31+D29</f>
        <v>286.23275861298634</v>
      </c>
      <c r="M32" t="s">
        <v>77</v>
      </c>
      <c r="N32">
        <f>D29+F31</f>
        <v>151.78060430971664</v>
      </c>
    </row>
    <row r="33" spans="3:24" x14ac:dyDescent="0.25">
      <c r="K33" t="s">
        <v>76</v>
      </c>
      <c r="L33">
        <f>D31+H29</f>
        <v>688.38975861298627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0.129</v>
      </c>
      <c r="O38" t="s">
        <v>27</v>
      </c>
      <c r="P38">
        <f t="shared" ref="P38:P43" si="12">P16</f>
        <v>0.06</v>
      </c>
      <c r="Q38" t="s">
        <v>54</v>
      </c>
      <c r="R38">
        <f t="shared" ref="R38:R43" si="13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0.97499999999999998</v>
      </c>
      <c r="O39" t="s">
        <v>28</v>
      </c>
      <c r="P39">
        <f t="shared" si="12"/>
        <v>6.8000000000000005E-2</v>
      </c>
      <c r="Q39" t="s">
        <v>55</v>
      </c>
      <c r="R39">
        <f t="shared" si="13"/>
        <v>41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5.8734960000000003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41</v>
      </c>
      <c r="M40" t="s">
        <v>23</v>
      </c>
      <c r="N40">
        <f t="shared" si="11"/>
        <v>3.07</v>
      </c>
      <c r="O40" t="s">
        <v>29</v>
      </c>
      <c r="P40">
        <f t="shared" si="12"/>
        <v>8.8999999999999996E-2</v>
      </c>
      <c r="Q40" t="s">
        <v>56</v>
      </c>
      <c r="R40">
        <f t="shared" si="13"/>
        <v>2</v>
      </c>
      <c r="U40">
        <f>(C40/V39)*100</f>
        <v>1.5703577428969571</v>
      </c>
      <c r="V40">
        <f>V39-C40</f>
        <v>368.14930400000003</v>
      </c>
      <c r="X40">
        <f>U39+U40</f>
        <v>3.1433051113180097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4">N40</f>
        <v>3.07</v>
      </c>
      <c r="F41">
        <v>0.96</v>
      </c>
      <c r="G41">
        <f t="shared" ref="G41:G43" si="15">P40</f>
        <v>8.8999999999999996E-2</v>
      </c>
      <c r="H41">
        <f>(1-(F41^2))^0.5</f>
        <v>0.28000000000000003</v>
      </c>
      <c r="I41">
        <f t="shared" ref="I41:I43" si="16">R40</f>
        <v>2</v>
      </c>
      <c r="M41" t="s">
        <v>24</v>
      </c>
      <c r="N41">
        <f t="shared" si="11"/>
        <v>4.13</v>
      </c>
      <c r="O41" t="s">
        <v>30</v>
      </c>
      <c r="P41">
        <f t="shared" si="12"/>
        <v>9.5000000000000001E-2</v>
      </c>
      <c r="Q41" t="s">
        <v>57</v>
      </c>
      <c r="R41">
        <f t="shared" si="13"/>
        <v>14</v>
      </c>
      <c r="U41">
        <f t="shared" ref="U41:U43" si="17">(C41/V40)*100</f>
        <v>0.16146275262277823</v>
      </c>
      <c r="V41">
        <f t="shared" ref="V41" si="18">V40-C41</f>
        <v>367.55488000000003</v>
      </c>
      <c r="W41">
        <f>V41/1.73</f>
        <v>212.45946820809249</v>
      </c>
      <c r="X41">
        <f>X40+U41</f>
        <v>3.3047678639407878</v>
      </c>
    </row>
    <row r="42" spans="3:24" x14ac:dyDescent="0.25">
      <c r="C42">
        <f>(2*D42*((E42*F42+G42*H42)*I42)/1000)</f>
        <v>0.15646288000000003</v>
      </c>
      <c r="D42">
        <v>1.4</v>
      </c>
      <c r="E42">
        <f t="shared" si="14"/>
        <v>4.13</v>
      </c>
      <c r="F42">
        <v>0.96</v>
      </c>
      <c r="G42">
        <f t="shared" si="15"/>
        <v>9.5000000000000001E-2</v>
      </c>
      <c r="H42">
        <f t="shared" ref="H42:H43" si="19">(1-(F42^2))^0.5</f>
        <v>0.28000000000000003</v>
      </c>
      <c r="I42">
        <f>R41</f>
        <v>14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7.3643637216842292E-2</v>
      </c>
      <c r="V42">
        <f>W41-C42</f>
        <v>212.3030053280925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212.3030053280925</v>
      </c>
    </row>
    <row r="44" spans="3:24" x14ac:dyDescent="0.25">
      <c r="U44">
        <f>SUM(U39:U42)</f>
        <v>3.3784115011576299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1.0200099707663794</v>
      </c>
      <c r="G50">
        <f>1.2*M8*F50</f>
        <v>1.9254628899088797</v>
      </c>
    </row>
    <row r="51" spans="6:7" x14ac:dyDescent="0.25">
      <c r="G51">
        <f>1.2*I8*F50</f>
        <v>1.0067532689608538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AE74-8CAA-4A90-AB1B-52E89EA8DB9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56.800731778654516</v>
      </c>
      <c r="D2" s="5">
        <f>K2</f>
        <v>34.014593851569224</v>
      </c>
      <c r="E2" s="5">
        <f>(F2*G2)/(H2^2)</f>
        <v>8.395609986776148E-2</v>
      </c>
      <c r="F2" s="5">
        <v>19.579999999999998</v>
      </c>
      <c r="G2" s="5">
        <f>(I2^2)*J2</f>
        <v>6.8605597440458826E-2</v>
      </c>
      <c r="H2" s="5">
        <v>4</v>
      </c>
      <c r="I2" s="5">
        <f>I8</f>
        <v>0.82828495966339277</v>
      </c>
      <c r="J2" s="5">
        <v>0.1</v>
      </c>
      <c r="K2" s="5">
        <f>L2+(M2-N2)*(O2/P2)^2</f>
        <v>34.014593851569224</v>
      </c>
      <c r="L2" s="5">
        <v>30</v>
      </c>
      <c r="M2" s="5">
        <v>70</v>
      </c>
      <c r="N2" s="5">
        <f>25</f>
        <v>25</v>
      </c>
      <c r="O2" s="5">
        <f>10</f>
        <v>10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1.0869651479794809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0.82828495966339277</v>
      </c>
      <c r="J8" t="s">
        <v>47</v>
      </c>
      <c r="K8">
        <f>0.865*M8</f>
        <v>1.3690068976242609</v>
      </c>
      <c r="L8" t="s">
        <v>47</v>
      </c>
      <c r="M8">
        <f>0.4/((1.73*SQRT(D29^2+F29^2)))*1000</f>
        <v>1.5826669336696657</v>
      </c>
      <c r="P8" t="s">
        <v>78</v>
      </c>
      <c r="Q8">
        <f>1.73*400/SQRT((2*L32+L33)^2+(2*F29+J29))</f>
        <v>0.5529299014670187</v>
      </c>
      <c r="R8" t="s">
        <v>100</v>
      </c>
      <c r="S8">
        <f>0.865*U8</f>
        <v>1.2873988149718394</v>
      </c>
      <c r="T8" t="s">
        <v>101</v>
      </c>
      <c r="U8">
        <f>400/(1.73*(SQRT(N32^2+F29^2)))</f>
        <v>1.4883223294472132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11.029500000000001</v>
      </c>
      <c r="E16" t="s">
        <v>27</v>
      </c>
      <c r="F16">
        <f>P16*Y16/2</f>
        <v>5.13</v>
      </c>
      <c r="G16" t="s">
        <v>33</v>
      </c>
      <c r="H16">
        <f>R16*AA16/2</f>
        <v>49.632750000000001</v>
      </c>
      <c r="I16" t="s">
        <v>34</v>
      </c>
      <c r="J16">
        <f>T16*AC16/2</f>
        <v>23.085000000000001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171</v>
      </c>
      <c r="X16" t="s">
        <v>60</v>
      </c>
      <c r="Y16">
        <f>W16</f>
        <v>171</v>
      </c>
      <c r="Z16" t="s">
        <v>63</v>
      </c>
      <c r="AA16">
        <f>W16</f>
        <v>171</v>
      </c>
      <c r="AB16" t="s">
        <v>66</v>
      </c>
      <c r="AC16">
        <f>Y16</f>
        <v>171</v>
      </c>
    </row>
    <row r="17" spans="1:29" ht="34.5" x14ac:dyDescent="0.25">
      <c r="A17" s="11" t="s">
        <v>118</v>
      </c>
      <c r="B17" s="10" t="s">
        <v>96</v>
      </c>
      <c r="C17" t="s">
        <v>22</v>
      </c>
      <c r="D17">
        <f t="shared" ref="D17:D21" si="2">N17*W17</f>
        <v>39</v>
      </c>
      <c r="E17" t="s">
        <v>28</v>
      </c>
      <c r="F17">
        <f t="shared" ref="F17:F21" si="3">P17*Y17</f>
        <v>2.72</v>
      </c>
      <c r="G17" t="s">
        <v>42</v>
      </c>
      <c r="H17">
        <f t="shared" ref="H17:H21" si="4">R17*AA17</f>
        <v>175.5</v>
      </c>
      <c r="I17" t="s">
        <v>37</v>
      </c>
      <c r="J17">
        <f t="shared" ref="J17:J21" si="5">T17*AC17</f>
        <v>12.240000000000002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40</v>
      </c>
      <c r="X17" t="s">
        <v>61</v>
      </c>
      <c r="Y17">
        <f>W17</f>
        <v>40</v>
      </c>
      <c r="Z17" t="s">
        <v>64</v>
      </c>
      <c r="AA17">
        <f t="shared" ref="AA17" si="6">W17</f>
        <v>40</v>
      </c>
      <c r="AB17" t="s">
        <v>67</v>
      </c>
      <c r="AC17">
        <f t="shared" ref="AC17:AC19" si="7">Y17</f>
        <v>40</v>
      </c>
    </row>
    <row r="18" spans="1:29" ht="34.5" x14ac:dyDescent="0.25">
      <c r="A18" s="11" t="s">
        <v>115</v>
      </c>
      <c r="B18" s="10" t="s">
        <v>99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116</v>
      </c>
      <c r="B19" s="10" t="s">
        <v>117</v>
      </c>
      <c r="C19" t="s">
        <v>24</v>
      </c>
      <c r="D19">
        <f>N19*W19</f>
        <v>57.82</v>
      </c>
      <c r="E19" t="s">
        <v>30</v>
      </c>
      <c r="F19">
        <f>P19*Y19</f>
        <v>1.33</v>
      </c>
      <c r="G19" t="s">
        <v>44</v>
      </c>
      <c r="H19">
        <f t="shared" si="4"/>
        <v>260.19</v>
      </c>
      <c r="I19" t="s">
        <v>39</v>
      </c>
      <c r="J19">
        <f t="shared" si="5"/>
        <v>5.9849999999999994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14</v>
      </c>
      <c r="X19" t="s">
        <v>102</v>
      </c>
      <c r="Y19">
        <f>W19</f>
        <v>14</v>
      </c>
      <c r="Z19" t="s">
        <v>103</v>
      </c>
      <c r="AA19">
        <f>W19</f>
        <v>14</v>
      </c>
      <c r="AB19" t="s">
        <v>104</v>
      </c>
      <c r="AC19">
        <f t="shared" si="7"/>
        <v>14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141.36950000000002</v>
      </c>
      <c r="E29" t="s">
        <v>49</v>
      </c>
      <c r="F29">
        <f>SUM(F9:F28)</f>
        <v>36.841999999999999</v>
      </c>
      <c r="G29" t="s">
        <v>50</v>
      </c>
      <c r="H29">
        <f>SUM(H9:H28)</f>
        <v>540.33974999999987</v>
      </c>
      <c r="I29" t="s">
        <v>51</v>
      </c>
      <c r="J29">
        <f>SUM(J9:J28)</f>
        <v>69.623000000000005</v>
      </c>
    </row>
    <row r="30" spans="1:29" x14ac:dyDescent="0.25">
      <c r="C30" t="s">
        <v>70</v>
      </c>
      <c r="K30" t="s">
        <v>73</v>
      </c>
      <c r="L30">
        <f>(SQRT((2*D29+H29)^2+(2*F29+J29)^2))/3</f>
        <v>278.48708826055162</v>
      </c>
      <c r="M30" t="s">
        <v>74</v>
      </c>
      <c r="N30">
        <f>SQRT(D29^2+F29^2)</f>
        <v>146.09130191168126</v>
      </c>
    </row>
    <row r="31" spans="1:29" x14ac:dyDescent="0.25">
      <c r="C31" t="s">
        <v>75</v>
      </c>
      <c r="D31">
        <f>SQRT((400^2/(3*L31^2*I8^2))-F29^2)-D29</f>
        <v>142.79295885764748</v>
      </c>
      <c r="E31" t="s">
        <v>77</v>
      </c>
      <c r="F31">
        <f>SQRT((400^2/(3*M8^2*N31^2))-F29^2)-D29</f>
        <v>9.5507292506335659</v>
      </c>
      <c r="K31" t="s">
        <v>71</v>
      </c>
      <c r="L31">
        <f>0.6-0.0025*L30+0.114*L30^0.5-0.13*L30^0.33</f>
        <v>0.97304540000069684</v>
      </c>
      <c r="M31" t="s">
        <v>72</v>
      </c>
      <c r="N31">
        <f>0.6-0.0025*N30+0.114*N30^0.5-0.13*N30^0.33</f>
        <v>0.93927539214455358</v>
      </c>
    </row>
    <row r="32" spans="1:29" x14ac:dyDescent="0.25">
      <c r="H32" t="s">
        <v>47</v>
      </c>
      <c r="K32" t="s">
        <v>75</v>
      </c>
      <c r="L32">
        <f>D31+D29</f>
        <v>284.16245885764749</v>
      </c>
      <c r="M32" t="s">
        <v>77</v>
      </c>
      <c r="N32">
        <f>D29+F31</f>
        <v>150.92022925063358</v>
      </c>
    </row>
    <row r="33" spans="3:24" x14ac:dyDescent="0.25">
      <c r="K33" t="s">
        <v>76</v>
      </c>
      <c r="L33">
        <f>D31+H29</f>
        <v>683.13270885764734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171</v>
      </c>
      <c r="U38" t="s">
        <v>89</v>
      </c>
      <c r="V38" t="s">
        <v>88</v>
      </c>
    </row>
    <row r="39" spans="3:24" x14ac:dyDescent="0.25">
      <c r="C39">
        <f>(2*D39*((E39*F39+G39*H39)*I39)/1000)</f>
        <v>6.0123600000000001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40</v>
      </c>
      <c r="U39">
        <f>(C39/380)*100</f>
        <v>1.5821999999999998</v>
      </c>
      <c r="V39">
        <f>380-C39</f>
        <v>373.98764</v>
      </c>
    </row>
    <row r="40" spans="3:24" x14ac:dyDescent="0.25">
      <c r="C40">
        <f>(2*D40*((E40*F40+G40*H40)*I40)/1000)</f>
        <v>5.7302400000000002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40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1.532200368974761</v>
      </c>
      <c r="V40">
        <f>V39-C40</f>
        <v>368.25740000000002</v>
      </c>
      <c r="X40">
        <f>U39+U40</f>
        <v>3.1144003689747608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14</v>
      </c>
      <c r="U41">
        <f t="shared" ref="U41:U43" si="16">(C41/V40)*100</f>
        <v>0.16141535784481176</v>
      </c>
      <c r="V41">
        <f t="shared" ref="V41" si="17">V40-C41</f>
        <v>367.66297600000001</v>
      </c>
      <c r="W41">
        <f>V41/1.73</f>
        <v>212.52195144508673</v>
      </c>
      <c r="X41">
        <f>X40+U41</f>
        <v>3.2758157268195727</v>
      </c>
    </row>
    <row r="42" spans="3:24" x14ac:dyDescent="0.25">
      <c r="C42">
        <f>(2*D42*((E42*F42+G42*H42)*I42)/1000)</f>
        <v>0.15646288000000003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14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7.3621985369557594E-2</v>
      </c>
      <c r="V42">
        <f>W41-C42</f>
        <v>212.36548856508674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212.36548856508674</v>
      </c>
    </row>
    <row r="44" spans="3:24" x14ac:dyDescent="0.25">
      <c r="U44">
        <f>SUM(U39:U42)</f>
        <v>3.3494377121891303</v>
      </c>
    </row>
    <row r="49" spans="6:7" x14ac:dyDescent="0.25">
      <c r="G49" t="s">
        <v>91</v>
      </c>
    </row>
    <row r="50" spans="6:7" x14ac:dyDescent="0.25">
      <c r="F50">
        <f>(1.02+0.98*2.7^(-(3/(F29/D29))))</f>
        <v>1.0200106062248604</v>
      </c>
      <c r="G50">
        <f>1.2*M8*F50</f>
        <v>1.9372044701573239</v>
      </c>
    </row>
    <row r="51" spans="6:7" x14ac:dyDescent="0.25">
      <c r="G51">
        <f>1.2*I8*F50</f>
        <v>1.0138313325998294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72232-FFE1-4244-AF11-0D87E6D3E0E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64.304715580158302</v>
      </c>
      <c r="D2" s="5">
        <f>K2</f>
        <v>34.014593851569224</v>
      </c>
      <c r="E2" s="5">
        <f>(F2*G2)/(H2^2)</f>
        <v>0.11013984943073586</v>
      </c>
      <c r="F2" s="5">
        <v>19.579999999999998</v>
      </c>
      <c r="G2" s="5">
        <f>(I2^2)*J2</f>
        <v>9.0001919861684057E-2</v>
      </c>
      <c r="H2" s="5">
        <v>4</v>
      </c>
      <c r="I2" s="5">
        <f>I8</f>
        <v>0.94869341655607609</v>
      </c>
      <c r="J2" s="5">
        <v>0.1</v>
      </c>
      <c r="K2" s="5">
        <f>L2+(M2-N2)*(O2/P2)^2</f>
        <v>34.014593851569224</v>
      </c>
      <c r="L2" s="5">
        <v>30</v>
      </c>
      <c r="M2" s="5">
        <v>70</v>
      </c>
      <c r="N2" s="5">
        <f>25</f>
        <v>25</v>
      </c>
      <c r="O2" s="5">
        <f>10</f>
        <v>10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1.1156047122541135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0.94869341655607609</v>
      </c>
      <c r="J8" t="s">
        <v>47</v>
      </c>
      <c r="K8">
        <f>0.865*M8</f>
        <v>1.5376940160633692</v>
      </c>
      <c r="L8" t="s">
        <v>47</v>
      </c>
      <c r="M8">
        <f>0.4/((1.73*SQRT(D29^2+F29^2)))*1000</f>
        <v>1.7776809434258602</v>
      </c>
      <c r="P8" t="s">
        <v>78</v>
      </c>
      <c r="Q8">
        <f>1.73*400/SQRT((2*L32+L33)^2+(2*F29+J29))</f>
        <v>0.63855752406302502</v>
      </c>
      <c r="R8" t="s">
        <v>100</v>
      </c>
      <c r="S8">
        <f>0.865*U8</f>
        <v>1.4269792255370002</v>
      </c>
      <c r="T8" t="s">
        <v>101</v>
      </c>
      <c r="U8">
        <f>400/(1.73*(SQRT(N32^2+F29^2)))</f>
        <v>1.6496869659387285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11.029500000000001</v>
      </c>
      <c r="E16" t="s">
        <v>27</v>
      </c>
      <c r="F16">
        <f>P16*Y16/2</f>
        <v>5.13</v>
      </c>
      <c r="G16" t="s">
        <v>33</v>
      </c>
      <c r="H16">
        <f>R16*AA16/2</f>
        <v>49.632750000000001</v>
      </c>
      <c r="I16" t="s">
        <v>34</v>
      </c>
      <c r="J16">
        <f>T16*AC16/2</f>
        <v>23.085000000000001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171</v>
      </c>
      <c r="X16" t="s">
        <v>60</v>
      </c>
      <c r="Y16">
        <f>W16</f>
        <v>171</v>
      </c>
      <c r="Z16" t="s">
        <v>63</v>
      </c>
      <c r="AA16">
        <f>W16</f>
        <v>171</v>
      </c>
      <c r="AB16" t="s">
        <v>66</v>
      </c>
      <c r="AC16">
        <f>Y16</f>
        <v>171</v>
      </c>
    </row>
    <row r="17" spans="1:29" ht="34.5" x14ac:dyDescent="0.25">
      <c r="A17" s="11" t="s">
        <v>118</v>
      </c>
      <c r="B17" s="10" t="s">
        <v>96</v>
      </c>
      <c r="C17" t="s">
        <v>22</v>
      </c>
      <c r="D17">
        <f t="shared" ref="D17:D21" si="2">N17*W17</f>
        <v>39</v>
      </c>
      <c r="E17" t="s">
        <v>28</v>
      </c>
      <c r="F17">
        <f t="shared" ref="F17:F21" si="3">P17*Y17</f>
        <v>2.72</v>
      </c>
      <c r="G17" t="s">
        <v>42</v>
      </c>
      <c r="H17">
        <f t="shared" ref="H17:H21" si="4">R17*AA17</f>
        <v>175.5</v>
      </c>
      <c r="I17" t="s">
        <v>37</v>
      </c>
      <c r="J17">
        <f t="shared" ref="J17:J21" si="5">T17*AC17</f>
        <v>12.240000000000002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40</v>
      </c>
      <c r="X17" t="s">
        <v>61</v>
      </c>
      <c r="Y17">
        <f>W17</f>
        <v>40</v>
      </c>
      <c r="Z17" t="s">
        <v>64</v>
      </c>
      <c r="AA17">
        <f t="shared" ref="AA17" si="6">W17</f>
        <v>40</v>
      </c>
      <c r="AB17" t="s">
        <v>67</v>
      </c>
      <c r="AC17">
        <f t="shared" ref="AC17:AC19" si="7">Y17</f>
        <v>40</v>
      </c>
    </row>
    <row r="18" spans="1:29" ht="34.5" x14ac:dyDescent="0.25">
      <c r="A18" s="11" t="s">
        <v>115</v>
      </c>
      <c r="B18" s="10" t="s">
        <v>99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116</v>
      </c>
      <c r="B19" s="10" t="s">
        <v>117</v>
      </c>
      <c r="C19" t="s">
        <v>24</v>
      </c>
      <c r="D19">
        <f>N19*W19</f>
        <v>41.3</v>
      </c>
      <c r="E19" t="s">
        <v>30</v>
      </c>
      <c r="F19">
        <f>P19*Y19</f>
        <v>0.95</v>
      </c>
      <c r="G19" t="s">
        <v>44</v>
      </c>
      <c r="H19">
        <f t="shared" si="4"/>
        <v>185.85000000000002</v>
      </c>
      <c r="I19" t="s">
        <v>39</v>
      </c>
      <c r="J19">
        <f t="shared" si="5"/>
        <v>4.2750000000000004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10</v>
      </c>
      <c r="X19" t="s">
        <v>102</v>
      </c>
      <c r="Y19">
        <f>W19</f>
        <v>10</v>
      </c>
      <c r="Z19" t="s">
        <v>103</v>
      </c>
      <c r="AA19">
        <f>W19</f>
        <v>10</v>
      </c>
      <c r="AB19" t="s">
        <v>104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124.84949999999999</v>
      </c>
      <c r="E29" t="s">
        <v>49</v>
      </c>
      <c r="F29">
        <f>SUM(F9:F28)</f>
        <v>36.461999999999996</v>
      </c>
      <c r="G29" t="s">
        <v>50</v>
      </c>
      <c r="H29">
        <f>SUM(H9:H28)</f>
        <v>465.99975000000006</v>
      </c>
      <c r="I29" t="s">
        <v>51</v>
      </c>
      <c r="J29">
        <f>SUM(J9:J28)</f>
        <v>67.913000000000011</v>
      </c>
    </row>
    <row r="30" spans="1:29" x14ac:dyDescent="0.25">
      <c r="C30" t="s">
        <v>70</v>
      </c>
      <c r="K30" t="s">
        <v>73</v>
      </c>
      <c r="L30">
        <f>(SQRT((2*D29+H29)^2+(2*F29+J29)^2))/3</f>
        <v>243.14142234066222</v>
      </c>
      <c r="M30" t="s">
        <v>74</v>
      </c>
      <c r="N30">
        <f>SQRT(D29^2+F29^2)</f>
        <v>130.0648880145983</v>
      </c>
    </row>
    <row r="31" spans="1:29" x14ac:dyDescent="0.25">
      <c r="C31" t="s">
        <v>75</v>
      </c>
      <c r="D31">
        <f>SQRT((400^2/(3*L31^2*I8^2))-F29^2)-D29</f>
        <v>122.64292281925189</v>
      </c>
      <c r="E31" t="s">
        <v>77</v>
      </c>
      <c r="F31">
        <f>SQRT((400^2/(3*M8^2*N31^2))-F29^2)-D29</f>
        <v>10.480783963213028</v>
      </c>
      <c r="K31" t="s">
        <v>71</v>
      </c>
      <c r="L31">
        <f>0.6-0.0025*L30+0.114*L30^0.5-0.13*L30^0.33</f>
        <v>0.97308065443059388</v>
      </c>
      <c r="M31" t="s">
        <v>72</v>
      </c>
      <c r="N31">
        <f>0.6-0.0025*N30+0.114*N30^0.5-0.13*N30^0.33</f>
        <v>0.92690068264339354</v>
      </c>
    </row>
    <row r="32" spans="1:29" x14ac:dyDescent="0.25">
      <c r="H32" t="s">
        <v>47</v>
      </c>
      <c r="K32" t="s">
        <v>75</v>
      </c>
      <c r="L32">
        <f>D31+D29</f>
        <v>247.49242281925189</v>
      </c>
      <c r="M32" t="s">
        <v>77</v>
      </c>
      <c r="N32">
        <f>D29+F31</f>
        <v>135.33028396321302</v>
      </c>
    </row>
    <row r="33" spans="3:24" x14ac:dyDescent="0.25">
      <c r="K33" t="s">
        <v>76</v>
      </c>
      <c r="L33">
        <f>D31+H29</f>
        <v>588.64267281925197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171</v>
      </c>
      <c r="U38" t="s">
        <v>89</v>
      </c>
      <c r="V38" t="s">
        <v>88</v>
      </c>
    </row>
    <row r="39" spans="3:24" x14ac:dyDescent="0.25">
      <c r="C39">
        <f>(2*D39*((E39*F39+G39*H39)*I39)/1000)</f>
        <v>6.0123600000000001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40</v>
      </c>
      <c r="U39">
        <f>(C39/380)*100</f>
        <v>1.5821999999999998</v>
      </c>
      <c r="V39">
        <f>380-C39</f>
        <v>373.98764</v>
      </c>
    </row>
    <row r="40" spans="3:24" x14ac:dyDescent="0.25">
      <c r="C40">
        <f>(2*D40*((E40*F40+G40*H40)*I40)/1000)</f>
        <v>5.7302400000000002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40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1.532200368974761</v>
      </c>
      <c r="V40">
        <f>V39-C40</f>
        <v>368.25740000000002</v>
      </c>
      <c r="X40">
        <f>U39+U40</f>
        <v>3.1144003689747608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10</v>
      </c>
      <c r="U41">
        <f t="shared" ref="U41:U43" si="16">(C41/V40)*100</f>
        <v>0.16141535784481176</v>
      </c>
      <c r="V41">
        <f t="shared" ref="V41" si="17">V40-C41</f>
        <v>367.66297600000001</v>
      </c>
      <c r="W41">
        <f>V41/1.73</f>
        <v>212.52195144508673</v>
      </c>
      <c r="X41">
        <f>X40+U41</f>
        <v>3.2758157268195727</v>
      </c>
    </row>
    <row r="42" spans="3:24" x14ac:dyDescent="0.25">
      <c r="C42">
        <f>(2*D42*((E42*F42+G42*H42)*I42)/1000)</f>
        <v>0.11175919999999999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5.2587132406826831E-2</v>
      </c>
      <c r="V42">
        <f>W41-C42</f>
        <v>212.41019224508673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212.41019224508673</v>
      </c>
    </row>
    <row r="44" spans="3:24" x14ac:dyDescent="0.25">
      <c r="U44">
        <f>SUM(U39:U42)</f>
        <v>3.3284028592263994</v>
      </c>
    </row>
    <row r="49" spans="6:7" x14ac:dyDescent="0.25">
      <c r="G49" t="s">
        <v>91</v>
      </c>
    </row>
    <row r="50" spans="6:7" x14ac:dyDescent="0.25">
      <c r="F50">
        <f>(1.02+0.98*2.7^(-(3/(F29/D29))))</f>
        <v>1.0200363186163768</v>
      </c>
      <c r="G50">
        <f>1.2*M8*F50</f>
        <v>2.1759589502479222</v>
      </c>
    </row>
    <row r="51" spans="6:7" x14ac:dyDescent="0.25">
      <c r="G51">
        <f>1.2*I8*F50</f>
        <v>1.1612420881433432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E1AD-444D-481E-9D78-C691D12F7F71}">
  <dimension ref="A1:AC51"/>
  <sheetViews>
    <sheetView topLeftCell="A7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62.467552118375337</v>
      </c>
      <c r="D2" s="5">
        <f>K2</f>
        <v>31.784263934030765</v>
      </c>
      <c r="E2" s="5">
        <f>(F2*G2)/(H2^2)</f>
        <v>0.11239883375127169</v>
      </c>
      <c r="F2" s="5">
        <v>19.579999999999998</v>
      </c>
      <c r="G2" s="5">
        <f>(I2^2)*J2</f>
        <v>3.5878075124895208E-2</v>
      </c>
      <c r="H2" s="5">
        <v>2.5</v>
      </c>
      <c r="I2" s="5">
        <f>I8</f>
        <v>0.59898309763210522</v>
      </c>
      <c r="J2" s="5">
        <v>0.1</v>
      </c>
      <c r="K2" s="5">
        <f>L2+(M2-N2)*(O2/P2)^2</f>
        <v>31.784263934030765</v>
      </c>
      <c r="L2" s="5">
        <v>30</v>
      </c>
      <c r="M2" s="5">
        <v>70</v>
      </c>
      <c r="N2" s="5">
        <f>25</f>
        <v>25</v>
      </c>
      <c r="O2" s="5">
        <f>5</f>
        <v>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1.1181106496586577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0.59898309763210522</v>
      </c>
      <c r="J8" t="s">
        <v>47</v>
      </c>
      <c r="K8">
        <f>0.865*M8</f>
        <v>1.000284239892562</v>
      </c>
      <c r="L8" t="s">
        <v>47</v>
      </c>
      <c r="M8">
        <f>0.4/((1.73*SQRT(D29^2+F29^2)))*1000</f>
        <v>1.1563979651937133</v>
      </c>
      <c r="P8" t="s">
        <v>78</v>
      </c>
      <c r="Q8">
        <f>1.73*400/SQRT((2*L32+L33)^2+(2*F29+J29))</f>
        <v>0.39046064412233811</v>
      </c>
      <c r="R8" t="s">
        <v>100</v>
      </c>
      <c r="S8">
        <f>0.865*U8</f>
        <v>0.96666968679309839</v>
      </c>
      <c r="T8" t="s">
        <v>101</v>
      </c>
      <c r="U8">
        <f>400/(1.73*(SQRT(N32^2+F29^2)))</f>
        <v>1.1175372101654317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112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114</v>
      </c>
      <c r="B17" s="10" t="s">
        <v>96</v>
      </c>
      <c r="C17" t="s">
        <v>22</v>
      </c>
      <c r="D17">
        <f t="shared" ref="D17:D21" si="2">N17*W17</f>
        <v>39.975000000000001</v>
      </c>
      <c r="E17" t="s">
        <v>28</v>
      </c>
      <c r="F17">
        <f t="shared" ref="F17:F21" si="3">P17*Y17</f>
        <v>2.7880000000000003</v>
      </c>
      <c r="G17" t="s">
        <v>42</v>
      </c>
      <c r="H17">
        <f t="shared" ref="H17:H21" si="4">R17*AA17</f>
        <v>179.88750000000002</v>
      </c>
      <c r="I17" t="s">
        <v>37</v>
      </c>
      <c r="J17">
        <f t="shared" ref="J17:J21" si="5">T17*AC17</f>
        <v>12.546000000000003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41</v>
      </c>
      <c r="X17" t="s">
        <v>61</v>
      </c>
      <c r="Y17">
        <f>W17</f>
        <v>41</v>
      </c>
      <c r="Z17" t="s">
        <v>64</v>
      </c>
      <c r="AA17">
        <f t="shared" ref="AA17" si="6">W17</f>
        <v>41</v>
      </c>
      <c r="AB17" t="s">
        <v>67</v>
      </c>
      <c r="AC17">
        <f t="shared" ref="AC17:AC19" si="7">Y17</f>
        <v>41</v>
      </c>
    </row>
    <row r="18" spans="1:29" ht="34.5" x14ac:dyDescent="0.25">
      <c r="A18" s="11" t="s">
        <v>115</v>
      </c>
      <c r="B18" s="10" t="s">
        <v>99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116</v>
      </c>
      <c r="B19" s="10" t="s">
        <v>117</v>
      </c>
      <c r="C19" t="s">
        <v>24</v>
      </c>
      <c r="D19">
        <f>N19*W19</f>
        <v>57.82</v>
      </c>
      <c r="E19" t="s">
        <v>30</v>
      </c>
      <c r="F19">
        <f>P19*Y19</f>
        <v>1.33</v>
      </c>
      <c r="G19" t="s">
        <v>44</v>
      </c>
      <c r="H19">
        <f t="shared" si="4"/>
        <v>260.19</v>
      </c>
      <c r="I19" t="s">
        <v>39</v>
      </c>
      <c r="J19">
        <f t="shared" si="5"/>
        <v>5.9849999999999994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14</v>
      </c>
      <c r="X19" t="s">
        <v>102</v>
      </c>
      <c r="Y19">
        <f>W19</f>
        <v>14</v>
      </c>
      <c r="Z19" t="s">
        <v>103</v>
      </c>
      <c r="AA19">
        <f>W19</f>
        <v>14</v>
      </c>
      <c r="AB19" t="s">
        <v>104</v>
      </c>
      <c r="AC19">
        <f t="shared" si="7"/>
        <v>14</v>
      </c>
    </row>
    <row r="20" spans="1:29" ht="34.5" x14ac:dyDescent="0.25">
      <c r="A20" s="11" t="s">
        <v>119</v>
      </c>
      <c r="B20" s="10" t="s">
        <v>110</v>
      </c>
      <c r="C20" t="s">
        <v>25</v>
      </c>
      <c r="D20">
        <f>N20*W20</f>
        <v>44.400000000000006</v>
      </c>
      <c r="E20" t="s">
        <v>31</v>
      </c>
      <c r="F20">
        <f>P20*Y20</f>
        <v>0.63</v>
      </c>
      <c r="G20" t="s">
        <v>45</v>
      </c>
      <c r="H20">
        <f t="shared" si="4"/>
        <v>199.8</v>
      </c>
      <c r="I20" t="s">
        <v>40</v>
      </c>
      <c r="J20">
        <f t="shared" si="5"/>
        <v>2.835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0.47249999999999998</v>
      </c>
      <c r="V20" t="s">
        <v>58</v>
      </c>
      <c r="W20">
        <v>6</v>
      </c>
      <c r="X20" t="s">
        <v>105</v>
      </c>
      <c r="Y20">
        <f>W20</f>
        <v>6</v>
      </c>
      <c r="Z20" t="s">
        <v>106</v>
      </c>
      <c r="AA20">
        <f>W20</f>
        <v>6</v>
      </c>
      <c r="AB20" t="s">
        <v>107</v>
      </c>
      <c r="AC20">
        <f t="shared" ref="AC20" si="9">Y20</f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195.48000000000005</v>
      </c>
      <c r="E29" t="s">
        <v>49</v>
      </c>
      <c r="F29">
        <f>SUM(F9:F28)</f>
        <v>42.01</v>
      </c>
      <c r="G29" t="s">
        <v>50</v>
      </c>
      <c r="H29">
        <f>SUM(H9:H28)</f>
        <v>753.03699999999992</v>
      </c>
      <c r="I29" t="s">
        <v>51</v>
      </c>
      <c r="J29">
        <f>SUM(J9:J28)</f>
        <v>77.129000000000019</v>
      </c>
    </row>
    <row r="30" spans="1:29" x14ac:dyDescent="0.25">
      <c r="C30" t="s">
        <v>70</v>
      </c>
      <c r="K30" t="s">
        <v>73</v>
      </c>
      <c r="L30">
        <f>(SQRT((2*D29+H29)^2+(2*F29+J29)^2))/3</f>
        <v>385.09712140214998</v>
      </c>
      <c r="M30" t="s">
        <v>74</v>
      </c>
      <c r="N30">
        <f>SQRT(D29^2+F29^2)</f>
        <v>199.94316817535932</v>
      </c>
    </row>
    <row r="31" spans="1:29" x14ac:dyDescent="0.25">
      <c r="C31" t="s">
        <v>75</v>
      </c>
      <c r="D31">
        <f>SQRT((400^2/(3*L31^2*I8^2))-F29^2)-D29</f>
        <v>209.40773931261796</v>
      </c>
      <c r="E31" t="s">
        <v>77</v>
      </c>
      <c r="F31">
        <f>SQRT((400^2/(3*M8^2*N31^2))-F29^2)-D29</f>
        <v>7.1059707397190266</v>
      </c>
      <c r="K31" t="s">
        <v>71</v>
      </c>
      <c r="L31">
        <f>0.6-0.0025*L30+0.114*L30^0.5-0.13*L30^0.33</f>
        <v>0.9471635042104708</v>
      </c>
      <c r="M31" t="s">
        <v>72</v>
      </c>
      <c r="N31">
        <f>0.6-0.0025*N30+0.114*N30^0.5-0.13*N30^0.33</f>
        <v>0.96525075395468307</v>
      </c>
    </row>
    <row r="32" spans="1:29" x14ac:dyDescent="0.25">
      <c r="H32" t="s">
        <v>47</v>
      </c>
      <c r="K32" t="s">
        <v>75</v>
      </c>
      <c r="L32">
        <f>D31+D29</f>
        <v>404.88773931261801</v>
      </c>
      <c r="M32" t="s">
        <v>77</v>
      </c>
      <c r="N32">
        <f>D29+F31</f>
        <v>202.58597073971907</v>
      </c>
    </row>
    <row r="33" spans="3:24" x14ac:dyDescent="0.25">
      <c r="K33" t="s">
        <v>76</v>
      </c>
      <c r="L33">
        <f>D31+H29</f>
        <v>962.44473931261791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41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5.8734960000000003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41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2</v>
      </c>
      <c r="U40">
        <f>(C40/V39)*100</f>
        <v>1.5703577428969571</v>
      </c>
      <c r="V40">
        <f>V39-C40</f>
        <v>368.14930400000003</v>
      </c>
      <c r="X40">
        <f>U39+U40</f>
        <v>3.1433051113180097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2</v>
      </c>
      <c r="M41" t="s">
        <v>24</v>
      </c>
      <c r="N41">
        <f t="shared" si="14"/>
        <v>4.13</v>
      </c>
      <c r="O41" t="s">
        <v>30</v>
      </c>
      <c r="P41">
        <f t="shared" si="15"/>
        <v>9.5000000000000001E-2</v>
      </c>
      <c r="Q41" t="s">
        <v>57</v>
      </c>
      <c r="R41">
        <f t="shared" si="16"/>
        <v>14</v>
      </c>
      <c r="U41">
        <f t="shared" ref="U41:U43" si="20">(C41/V40)*100</f>
        <v>0.16146275262277823</v>
      </c>
      <c r="V41">
        <f t="shared" ref="V41" si="21">V40-C41</f>
        <v>367.55488000000003</v>
      </c>
      <c r="W41">
        <f>V41/1.73</f>
        <v>212.45946820809249</v>
      </c>
      <c r="X41">
        <f>X40+U41</f>
        <v>3.3047678639407878</v>
      </c>
    </row>
    <row r="42" spans="3:24" x14ac:dyDescent="0.25">
      <c r="C42">
        <f>(2*D42*((E42*F42+G42*H42)*I42)/1000)</f>
        <v>0.15646288000000003</v>
      </c>
      <c r="D42">
        <v>1.4</v>
      </c>
      <c r="E42">
        <f t="shared" si="17"/>
        <v>4.13</v>
      </c>
      <c r="F42">
        <v>0.96</v>
      </c>
      <c r="G42">
        <f t="shared" si="18"/>
        <v>9.5000000000000001E-2</v>
      </c>
      <c r="H42">
        <f t="shared" ref="H42:H43" si="22">(1-(F42^2))^0.5</f>
        <v>0.28000000000000003</v>
      </c>
      <c r="I42">
        <f>R41</f>
        <v>14</v>
      </c>
      <c r="M42" t="s">
        <v>25</v>
      </c>
      <c r="N42">
        <f t="shared" si="14"/>
        <v>7.4</v>
      </c>
      <c r="O42" t="s">
        <v>31</v>
      </c>
      <c r="P42">
        <f t="shared" si="15"/>
        <v>0.105</v>
      </c>
      <c r="Q42" t="s">
        <v>58</v>
      </c>
      <c r="R42">
        <f t="shared" si="16"/>
        <v>6</v>
      </c>
      <c r="U42">
        <f>(C42/W41)*100</f>
        <v>7.3643637216842292E-2</v>
      </c>
      <c r="V42">
        <f>W41-C42</f>
        <v>212.3030053280925</v>
      </c>
    </row>
    <row r="43" spans="3:24" x14ac:dyDescent="0.25">
      <c r="C43">
        <f t="shared" ref="C43" si="23">(2*D43*((E43*F43+G43*H43)*I43)/1000)</f>
        <v>5.9920559999999991E-2</v>
      </c>
      <c r="D43">
        <v>0.7</v>
      </c>
      <c r="E43">
        <f t="shared" si="17"/>
        <v>7.4</v>
      </c>
      <c r="F43">
        <v>0.96</v>
      </c>
      <c r="G43">
        <f t="shared" si="18"/>
        <v>0.105</v>
      </c>
      <c r="H43">
        <f t="shared" si="22"/>
        <v>0.28000000000000003</v>
      </c>
      <c r="I43">
        <f t="shared" si="19"/>
        <v>6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2.8224075258566839E-2</v>
      </c>
      <c r="V43">
        <f>V42-C43</f>
        <v>212.2430847680925</v>
      </c>
    </row>
    <row r="44" spans="3:24" x14ac:dyDescent="0.25">
      <c r="U44">
        <f>SUM(U39:U42)</f>
        <v>3.3784115011576299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1.020000932371915</v>
      </c>
      <c r="G50">
        <f>1.2*M8*F50</f>
        <v>1.4154324032286874</v>
      </c>
    </row>
    <row r="51" spans="6:7" x14ac:dyDescent="0.25">
      <c r="G51">
        <f>1.2*I8*F50</f>
        <v>0.73315598167171814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8A1D-95BC-4BAC-B530-79EB2B9B3A4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62.801210457035381</v>
      </c>
      <c r="D2" s="5">
        <f>K2</f>
        <v>31.784263934030765</v>
      </c>
      <c r="E2" s="5">
        <f>(F2*G2)/(H2^2)</f>
        <v>0.11355466835634283</v>
      </c>
      <c r="F2" s="5">
        <v>19.579999999999998</v>
      </c>
      <c r="G2" s="5">
        <f>(I2^2)*J2</f>
        <v>3.6247021308842838E-2</v>
      </c>
      <c r="H2" s="5">
        <v>2.5</v>
      </c>
      <c r="I2" s="5">
        <f>I8</f>
        <v>0.60205499174778743</v>
      </c>
      <c r="J2" s="5">
        <v>0.1</v>
      </c>
      <c r="K2" s="5">
        <f>L2+(M2-N2)*(O2/P2)^2</f>
        <v>31.784263934030765</v>
      </c>
      <c r="L2" s="5">
        <v>30</v>
      </c>
      <c r="M2" s="5">
        <v>70</v>
      </c>
      <c r="N2" s="5">
        <f>25</f>
        <v>25</v>
      </c>
      <c r="O2" s="5">
        <f>5</f>
        <v>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1.1193950166699898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0.60205499174778743</v>
      </c>
      <c r="J8" t="s">
        <v>47</v>
      </c>
      <c r="K8">
        <f>0.865*M8</f>
        <v>1.0047975665075342</v>
      </c>
      <c r="L8" t="s">
        <v>47</v>
      </c>
      <c r="M8">
        <f>0.4/((1.73*SQRT(D29^2+F29^2)))*1000</f>
        <v>1.1616156838237388</v>
      </c>
      <c r="P8" t="s">
        <v>78</v>
      </c>
      <c r="Q8">
        <f>1.73*400/SQRT((2*L32+L33)^2+(2*F29+J29))</f>
        <v>0.39277005476087806</v>
      </c>
      <c r="R8" t="s">
        <v>100</v>
      </c>
      <c r="S8">
        <f>0.865*U8</f>
        <v>0.97075932365557815</v>
      </c>
      <c r="T8" t="s">
        <v>101</v>
      </c>
      <c r="U8">
        <f>400/(1.73*(SQRT(N32^2+F29^2)))</f>
        <v>1.1222651140526916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120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11.029500000000001</v>
      </c>
      <c r="E16" t="s">
        <v>27</v>
      </c>
      <c r="F16">
        <f>P16*Y16/2</f>
        <v>5.13</v>
      </c>
      <c r="G16" t="s">
        <v>33</v>
      </c>
      <c r="H16">
        <f>R16*AA16/2</f>
        <v>49.632750000000001</v>
      </c>
      <c r="I16" t="s">
        <v>34</v>
      </c>
      <c r="J16">
        <f>T16*AC16/2</f>
        <v>23.085000000000001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171</v>
      </c>
      <c r="X16" t="s">
        <v>60</v>
      </c>
      <c r="Y16">
        <f>W16</f>
        <v>171</v>
      </c>
      <c r="Z16" t="s">
        <v>63</v>
      </c>
      <c r="AA16">
        <f>W16</f>
        <v>171</v>
      </c>
      <c r="AB16" t="s">
        <v>66</v>
      </c>
      <c r="AC16">
        <f>Y16</f>
        <v>171</v>
      </c>
    </row>
    <row r="17" spans="1:29" ht="34.5" x14ac:dyDescent="0.25">
      <c r="A17" s="11" t="s">
        <v>118</v>
      </c>
      <c r="B17" s="10" t="s">
        <v>96</v>
      </c>
      <c r="C17" t="s">
        <v>22</v>
      </c>
      <c r="D17">
        <f t="shared" ref="D17:D21" si="2">N17*W17</f>
        <v>39</v>
      </c>
      <c r="E17" t="s">
        <v>28</v>
      </c>
      <c r="F17">
        <f t="shared" ref="F17:F21" si="3">P17*Y17</f>
        <v>2.72</v>
      </c>
      <c r="G17" t="s">
        <v>42</v>
      </c>
      <c r="H17">
        <f t="shared" ref="H17:H21" si="4">R17*AA17</f>
        <v>175.5</v>
      </c>
      <c r="I17" t="s">
        <v>37</v>
      </c>
      <c r="J17">
        <f t="shared" ref="J17:J21" si="5">T17*AC17</f>
        <v>12.240000000000002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40</v>
      </c>
      <c r="X17" t="s">
        <v>61</v>
      </c>
      <c r="Y17">
        <f>W17</f>
        <v>40</v>
      </c>
      <c r="Z17" t="s">
        <v>64</v>
      </c>
      <c r="AA17">
        <f t="shared" ref="AA17" si="6">W17</f>
        <v>40</v>
      </c>
      <c r="AB17" t="s">
        <v>67</v>
      </c>
      <c r="AC17">
        <f t="shared" ref="AC17:AC20" si="7">Y17</f>
        <v>40</v>
      </c>
    </row>
    <row r="18" spans="1:29" ht="34.5" x14ac:dyDescent="0.25">
      <c r="A18" s="11" t="s">
        <v>115</v>
      </c>
      <c r="B18" s="10" t="s">
        <v>99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116</v>
      </c>
      <c r="B19" s="10" t="s">
        <v>117</v>
      </c>
      <c r="C19" t="s">
        <v>24</v>
      </c>
      <c r="D19">
        <f>N19*W19</f>
        <v>57.82</v>
      </c>
      <c r="E19" t="s">
        <v>30</v>
      </c>
      <c r="F19">
        <f>P19*Y19</f>
        <v>1.33</v>
      </c>
      <c r="G19" t="s">
        <v>44</v>
      </c>
      <c r="H19">
        <f t="shared" si="4"/>
        <v>260.19</v>
      </c>
      <c r="I19" t="s">
        <v>39</v>
      </c>
      <c r="J19">
        <f t="shared" si="5"/>
        <v>5.9849999999999994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14</v>
      </c>
      <c r="X19" t="s">
        <v>102</v>
      </c>
      <c r="Y19">
        <f>W19</f>
        <v>14</v>
      </c>
      <c r="Z19" t="s">
        <v>103</v>
      </c>
      <c r="AA19">
        <f>W19</f>
        <v>14</v>
      </c>
      <c r="AB19" t="s">
        <v>104</v>
      </c>
      <c r="AC19">
        <f t="shared" si="7"/>
        <v>14</v>
      </c>
    </row>
    <row r="20" spans="1:29" ht="34.5" x14ac:dyDescent="0.25">
      <c r="A20" s="11" t="s">
        <v>119</v>
      </c>
      <c r="B20" s="10" t="s">
        <v>110</v>
      </c>
      <c r="C20" t="s">
        <v>25</v>
      </c>
      <c r="D20">
        <f>N20*W20</f>
        <v>44.400000000000006</v>
      </c>
      <c r="E20" t="s">
        <v>31</v>
      </c>
      <c r="F20">
        <f>P20*Y20</f>
        <v>0.63</v>
      </c>
      <c r="G20" t="s">
        <v>45</v>
      </c>
      <c r="H20">
        <f t="shared" si="4"/>
        <v>199.8</v>
      </c>
      <c r="I20" t="s">
        <v>40</v>
      </c>
      <c r="J20">
        <f t="shared" si="5"/>
        <v>2.835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6</v>
      </c>
      <c r="X20" t="s">
        <v>105</v>
      </c>
      <c r="Y20">
        <f>W20</f>
        <v>6</v>
      </c>
      <c r="Z20" t="s">
        <v>106</v>
      </c>
      <c r="AA20">
        <f>W20</f>
        <v>6</v>
      </c>
      <c r="AB20" t="s">
        <v>107</v>
      </c>
      <c r="AC20">
        <f t="shared" si="7"/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194.56950000000003</v>
      </c>
      <c r="E29" t="s">
        <v>49</v>
      </c>
      <c r="F29">
        <f>SUM(F9:F28)</f>
        <v>41.971999999999994</v>
      </c>
      <c r="G29" t="s">
        <v>50</v>
      </c>
      <c r="H29">
        <f>SUM(H9:H28)</f>
        <v>748.93974999999989</v>
      </c>
      <c r="I29" t="s">
        <v>51</v>
      </c>
      <c r="J29">
        <f>SUM(J9:J28)</f>
        <v>76.957999999999998</v>
      </c>
    </row>
    <row r="30" spans="1:29" x14ac:dyDescent="0.25">
      <c r="C30" t="s">
        <v>70</v>
      </c>
      <c r="K30" t="s">
        <v>73</v>
      </c>
      <c r="L30">
        <f>(SQRT((2*D29+H29)^2+(2*F29+J29)^2))/3</f>
        <v>383.13222185407517</v>
      </c>
      <c r="M30" t="s">
        <v>74</v>
      </c>
      <c r="N30">
        <f>SQRT(D29^2+F29^2)</f>
        <v>199.04506804804285</v>
      </c>
    </row>
    <row r="31" spans="1:29" x14ac:dyDescent="0.25">
      <c r="C31" t="s">
        <v>75</v>
      </c>
      <c r="D31">
        <f>SQRT((400^2/(3*L31^2*I8^2))-F29^2)-D29</f>
        <v>207.9068985437452</v>
      </c>
      <c r="E31" t="s">
        <v>77</v>
      </c>
      <c r="F31">
        <f>SQRT((400^2/(3*M8^2*N31^2))-F29^2)-D29</f>
        <v>7.1341417841667294</v>
      </c>
      <c r="K31" t="s">
        <v>71</v>
      </c>
      <c r="L31">
        <f>0.6-0.0025*L30+0.114*L30^0.5-0.13*L30^0.33</f>
        <v>0.94792506399228482</v>
      </c>
      <c r="M31" t="s">
        <v>72</v>
      </c>
      <c r="N31">
        <f>0.6-0.0025*N30+0.114*N30^0.5-0.13*N30^0.33</f>
        <v>0.96498035389117787</v>
      </c>
    </row>
    <row r="32" spans="1:29" x14ac:dyDescent="0.25">
      <c r="H32" t="s">
        <v>47</v>
      </c>
      <c r="K32" t="s">
        <v>75</v>
      </c>
      <c r="L32">
        <f>D31+D29</f>
        <v>402.47639854374523</v>
      </c>
      <c r="M32" t="s">
        <v>77</v>
      </c>
      <c r="N32">
        <f>D29+F31</f>
        <v>201.70364178416676</v>
      </c>
    </row>
    <row r="33" spans="3:24" x14ac:dyDescent="0.25">
      <c r="K33" t="s">
        <v>76</v>
      </c>
      <c r="L33">
        <f>D31+H29</f>
        <v>956.84664854374512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171</v>
      </c>
      <c r="U38" t="s">
        <v>89</v>
      </c>
      <c r="V38" t="s">
        <v>88</v>
      </c>
    </row>
    <row r="39" spans="3:24" x14ac:dyDescent="0.25">
      <c r="C39">
        <f>(2*D39*((E39*F39+G39*H39)*I39)/1000)</f>
        <v>6.0123600000000001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40</v>
      </c>
      <c r="U39">
        <f>(C39/380)*100</f>
        <v>1.5821999999999998</v>
      </c>
      <c r="V39">
        <f>380-C39</f>
        <v>373.98764</v>
      </c>
    </row>
    <row r="40" spans="3:24" x14ac:dyDescent="0.25">
      <c r="C40">
        <f>(2*D40*((E40*F40+G40*H40)*I40)/1000)</f>
        <v>5.7302400000000002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40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1.532200368974761</v>
      </c>
      <c r="V40">
        <f>V39-C40</f>
        <v>368.25740000000002</v>
      </c>
      <c r="X40">
        <f>U39+U40</f>
        <v>3.1144003689747608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14</v>
      </c>
      <c r="U41">
        <f t="shared" ref="U41:U43" si="16">(C41/V40)*100</f>
        <v>0.16141535784481176</v>
      </c>
      <c r="V41">
        <f t="shared" ref="V41" si="17">V40-C41</f>
        <v>367.66297600000001</v>
      </c>
      <c r="W41">
        <f>V41/1.73</f>
        <v>212.52195144508673</v>
      </c>
      <c r="X41">
        <f>X40+U41</f>
        <v>3.2758157268195727</v>
      </c>
    </row>
    <row r="42" spans="3:24" x14ac:dyDescent="0.25">
      <c r="C42">
        <f>(2*D42*((E42*F42+G42*H42)*I42)/1000)</f>
        <v>0.15646288000000003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14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6</v>
      </c>
      <c r="U42">
        <f>(C42/W41)*100</f>
        <v>7.3621985369557594E-2</v>
      </c>
      <c r="V42">
        <f>W41-C42</f>
        <v>212.36548856508674</v>
      </c>
    </row>
    <row r="43" spans="3:24" x14ac:dyDescent="0.25">
      <c r="C43">
        <f t="shared" ref="C43" si="19">(2*D43*((E43*F43+G43*H43)*I43)/1000)</f>
        <v>5.9920559999999991E-2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6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2.8215771029874881E-2</v>
      </c>
      <c r="V43">
        <f>V42-C43</f>
        <v>212.30556800508674</v>
      </c>
    </row>
    <row r="44" spans="3:24" x14ac:dyDescent="0.25">
      <c r="U44">
        <f>SUM(U39:U42)</f>
        <v>3.3494377121891303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1.0200009822231522</v>
      </c>
      <c r="G50">
        <f>1.2*M8*F50</f>
        <v>1.4218189661592386</v>
      </c>
    </row>
    <row r="51" spans="6:7" x14ac:dyDescent="0.25">
      <c r="G51">
        <f>1.2*I8*F50</f>
        <v>0.73691601952211394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88347-5275-434D-B229-2F4934E0F883}">
  <dimension ref="A1:AC51"/>
  <sheetViews>
    <sheetView tabSelected="1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65.717751761409858</v>
      </c>
      <c r="D2" s="5">
        <f>K2</f>
        <v>31.784263934030765</v>
      </c>
      <c r="E2" s="5">
        <f>(F2*G2)/(H2^2)</f>
        <v>0.12360183898083492</v>
      </c>
      <c r="F2" s="5">
        <v>19.579999999999998</v>
      </c>
      <c r="G2" s="5">
        <f>(I2^2)*J2</f>
        <v>3.9454111012779278E-2</v>
      </c>
      <c r="H2" s="5">
        <v>2.5</v>
      </c>
      <c r="I2" s="5">
        <f>I8</f>
        <v>0.62812507522609917</v>
      </c>
      <c r="J2" s="5">
        <v>0.1</v>
      </c>
      <c r="K2" s="5">
        <f>L2+(M2-N2)*(O2/P2)^2</f>
        <v>31.784263934030765</v>
      </c>
      <c r="L2" s="5">
        <v>30</v>
      </c>
      <c r="M2" s="5">
        <v>70</v>
      </c>
      <c r="N2" s="5">
        <f>25</f>
        <v>25</v>
      </c>
      <c r="O2" s="5">
        <f>5</f>
        <v>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1.1306217986936888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0.62812507522609917</v>
      </c>
      <c r="J8" t="s">
        <v>47</v>
      </c>
      <c r="K8">
        <f>0.865*M8</f>
        <v>1.0427808255927615</v>
      </c>
      <c r="L8" t="s">
        <v>47</v>
      </c>
      <c r="M8">
        <f>0.4/((1.73*SQRT(D29^2+F29^2)))*1000</f>
        <v>1.2055269660031924</v>
      </c>
      <c r="P8" t="s">
        <v>78</v>
      </c>
      <c r="Q8">
        <f>1.73*400/SQRT((2*L32+L33)^2+(2*F29+J29))</f>
        <v>0.41235304545111584</v>
      </c>
      <c r="R8" t="s">
        <v>100</v>
      </c>
      <c r="S8">
        <f>0.865*U8</f>
        <v>1.0049894865622599</v>
      </c>
      <c r="T8" t="s">
        <v>101</v>
      </c>
      <c r="U8">
        <f>400/(1.73*(SQRT(N32^2+F29^2)))</f>
        <v>1.1618375567193757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11.029500000000001</v>
      </c>
      <c r="E16" t="s">
        <v>27</v>
      </c>
      <c r="F16">
        <f>P16*Y16/2</f>
        <v>5.13</v>
      </c>
      <c r="G16" t="s">
        <v>33</v>
      </c>
      <c r="H16">
        <f>R16*AA16/2</f>
        <v>49.632750000000001</v>
      </c>
      <c r="I16" t="s">
        <v>34</v>
      </c>
      <c r="J16">
        <f>T16*AC16/2</f>
        <v>23.085000000000001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171</v>
      </c>
      <c r="X16" t="s">
        <v>60</v>
      </c>
      <c r="Y16">
        <f>W16</f>
        <v>171</v>
      </c>
      <c r="Z16" t="s">
        <v>63</v>
      </c>
      <c r="AA16">
        <f>W16</f>
        <v>171</v>
      </c>
      <c r="AB16" t="s">
        <v>66</v>
      </c>
      <c r="AC16">
        <f>Y16</f>
        <v>171</v>
      </c>
    </row>
    <row r="17" spans="1:29" ht="34.5" x14ac:dyDescent="0.25">
      <c r="A17" s="11" t="s">
        <v>118</v>
      </c>
      <c r="B17" s="10" t="s">
        <v>96</v>
      </c>
      <c r="C17" t="s">
        <v>22</v>
      </c>
      <c r="D17">
        <f t="shared" ref="D17:D21" si="2">N17*W17</f>
        <v>39</v>
      </c>
      <c r="E17" t="s">
        <v>28</v>
      </c>
      <c r="F17">
        <f t="shared" ref="F17:F21" si="3">P17*Y17</f>
        <v>2.72</v>
      </c>
      <c r="G17" t="s">
        <v>42</v>
      </c>
      <c r="H17">
        <f t="shared" ref="H17:H21" si="4">R17*AA17</f>
        <v>175.5</v>
      </c>
      <c r="I17" t="s">
        <v>37</v>
      </c>
      <c r="J17">
        <f t="shared" ref="J17:J21" si="5">T17*AC17</f>
        <v>12.240000000000002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40</v>
      </c>
      <c r="X17" t="s">
        <v>61</v>
      </c>
      <c r="Y17">
        <f>W17</f>
        <v>40</v>
      </c>
      <c r="Z17" t="s">
        <v>64</v>
      </c>
      <c r="AA17">
        <f t="shared" ref="AA17" si="6">W17</f>
        <v>40</v>
      </c>
      <c r="AB17" t="s">
        <v>67</v>
      </c>
      <c r="AC17">
        <f t="shared" ref="AC17:AC20" si="7">Y17</f>
        <v>40</v>
      </c>
    </row>
    <row r="18" spans="1:29" ht="34.5" x14ac:dyDescent="0.25">
      <c r="A18" s="11" t="s">
        <v>115</v>
      </c>
      <c r="B18" s="10" t="s">
        <v>99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116</v>
      </c>
      <c r="B19" s="10" t="s">
        <v>117</v>
      </c>
      <c r="C19" t="s">
        <v>24</v>
      </c>
      <c r="D19">
        <f>N19*W19</f>
        <v>57.82</v>
      </c>
      <c r="E19" t="s">
        <v>30</v>
      </c>
      <c r="F19">
        <f>P19*Y19</f>
        <v>1.33</v>
      </c>
      <c r="G19" t="s">
        <v>44</v>
      </c>
      <c r="H19">
        <f t="shared" si="4"/>
        <v>260.19</v>
      </c>
      <c r="I19" t="s">
        <v>39</v>
      </c>
      <c r="J19">
        <f t="shared" si="5"/>
        <v>5.9849999999999994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14</v>
      </c>
      <c r="X19" t="s">
        <v>102</v>
      </c>
      <c r="Y19">
        <f>W19</f>
        <v>14</v>
      </c>
      <c r="Z19" t="s">
        <v>103</v>
      </c>
      <c r="AA19">
        <f>W19</f>
        <v>14</v>
      </c>
      <c r="AB19" t="s">
        <v>104</v>
      </c>
      <c r="AC19">
        <f t="shared" si="7"/>
        <v>14</v>
      </c>
    </row>
    <row r="20" spans="1:29" ht="34.5" x14ac:dyDescent="0.25">
      <c r="A20" s="11" t="s">
        <v>119</v>
      </c>
      <c r="B20" s="10" t="s">
        <v>110</v>
      </c>
      <c r="C20" t="s">
        <v>25</v>
      </c>
      <c r="D20">
        <f>N20*W20</f>
        <v>37</v>
      </c>
      <c r="E20" t="s">
        <v>31</v>
      </c>
      <c r="F20">
        <f>P20*Y20</f>
        <v>0.52500000000000002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2.3624999999999998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5</v>
      </c>
      <c r="X20" t="s">
        <v>105</v>
      </c>
      <c r="Y20">
        <f>W20</f>
        <v>5</v>
      </c>
      <c r="Z20" t="s">
        <v>106</v>
      </c>
      <c r="AA20">
        <f>W20</f>
        <v>5</v>
      </c>
      <c r="AB20" t="s">
        <v>107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187.16950000000006</v>
      </c>
      <c r="E29" t="s">
        <v>49</v>
      </c>
      <c r="F29">
        <f>SUM(F9:F28)</f>
        <v>41.86699999999999</v>
      </c>
      <c r="G29" t="s">
        <v>50</v>
      </c>
      <c r="H29">
        <f>SUM(H9:H28)</f>
        <v>715.63974999999982</v>
      </c>
      <c r="I29" t="s">
        <v>51</v>
      </c>
      <c r="J29">
        <f>SUM(J9:J28)</f>
        <v>76.485500000000002</v>
      </c>
    </row>
    <row r="30" spans="1:29" x14ac:dyDescent="0.25">
      <c r="C30" t="s">
        <v>70</v>
      </c>
      <c r="K30" t="s">
        <v>73</v>
      </c>
      <c r="L30">
        <f>(SQRT((2*D29+H29)^2+(2*F29+J29)^2))/3</f>
        <v>367.23047011558356</v>
      </c>
      <c r="M30" t="s">
        <v>74</v>
      </c>
      <c r="N30">
        <f>SQRT(D29^2+F29^2)</f>
        <v>191.79485764548022</v>
      </c>
    </row>
    <row r="31" spans="1:29" x14ac:dyDescent="0.25">
      <c r="C31" t="s">
        <v>75</v>
      </c>
      <c r="D31">
        <f>SQRT((400^2/(3*L31^2*I8^2))-F29^2)-D29</f>
        <v>196.04904192277812</v>
      </c>
      <c r="E31" t="s">
        <v>77</v>
      </c>
      <c r="F31">
        <f>SQRT((400^2/(3*M8^2*N31^2))-F29^2)-D29</f>
        <v>7.3837395830716162</v>
      </c>
      <c r="K31" t="s">
        <v>71</v>
      </c>
      <c r="L31">
        <f>0.6-0.0025*L30+0.114*L30^0.5-0.13*L30^0.33</f>
        <v>0.95374054073726244</v>
      </c>
      <c r="M31" t="s">
        <v>72</v>
      </c>
      <c r="N31">
        <f>0.6-0.0025*N30+0.114*N30^0.5-0.13*N30^0.33</f>
        <v>0.96261795374542947</v>
      </c>
    </row>
    <row r="32" spans="1:29" x14ac:dyDescent="0.25">
      <c r="H32" t="s">
        <v>47</v>
      </c>
      <c r="K32" t="s">
        <v>75</v>
      </c>
      <c r="L32">
        <f>D31+D29</f>
        <v>383.21854192277817</v>
      </c>
      <c r="M32" t="s">
        <v>77</v>
      </c>
      <c r="N32">
        <f>D29+F31</f>
        <v>194.55323958307167</v>
      </c>
    </row>
    <row r="33" spans="3:24" x14ac:dyDescent="0.25">
      <c r="K33" t="s">
        <v>76</v>
      </c>
      <c r="L33">
        <f>D31+H29</f>
        <v>911.68879192277791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171</v>
      </c>
      <c r="U38" t="s">
        <v>89</v>
      </c>
      <c r="V38" t="s">
        <v>88</v>
      </c>
    </row>
    <row r="39" spans="3:24" x14ac:dyDescent="0.25">
      <c r="C39">
        <f>(2*D39*((E39*F39+G39*H39)*I39)/1000)</f>
        <v>6.0123600000000001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40</v>
      </c>
      <c r="U39">
        <f>(C39/380)*100</f>
        <v>1.5821999999999998</v>
      </c>
      <c r="V39">
        <f>380-C39</f>
        <v>373.98764</v>
      </c>
    </row>
    <row r="40" spans="3:24" x14ac:dyDescent="0.25">
      <c r="C40">
        <f>(2*D40*((E40*F40+G40*H40)*I40)/1000)</f>
        <v>5.7302400000000002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40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1.532200368974761</v>
      </c>
      <c r="V40">
        <f>V39-C40</f>
        <v>368.25740000000002</v>
      </c>
      <c r="X40">
        <f>U39+U40</f>
        <v>3.1144003689747608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14</v>
      </c>
      <c r="U41">
        <f t="shared" ref="U41:U43" si="16">(C41/V40)*100</f>
        <v>0.16141535784481176</v>
      </c>
      <c r="V41">
        <f t="shared" ref="V41" si="17">V40-C41</f>
        <v>367.66297600000001</v>
      </c>
      <c r="W41">
        <f>V41/1.73</f>
        <v>212.52195144508673</v>
      </c>
      <c r="X41">
        <f>X40+U41</f>
        <v>3.2758157268195727</v>
      </c>
    </row>
    <row r="42" spans="3:24" x14ac:dyDescent="0.25">
      <c r="C42">
        <f>(2*D42*((E42*F42+G42*H42)*I42)/1000)</f>
        <v>0.15646288000000003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14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5</v>
      </c>
      <c r="U42">
        <f>(C42/W41)*100</f>
        <v>7.3621985369557594E-2</v>
      </c>
      <c r="V42">
        <f>W41-C42</f>
        <v>212.36548856508674</v>
      </c>
    </row>
    <row r="43" spans="3:24" x14ac:dyDescent="0.25">
      <c r="C43">
        <f t="shared" ref="C43" si="19">(2*D43*((E43*F43+G43*H43)*I43)/1000)</f>
        <v>4.99338E-2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2.3513142524895735E-2</v>
      </c>
      <c r="V43">
        <f>V42-C43</f>
        <v>212.31555476508674</v>
      </c>
    </row>
    <row r="44" spans="3:24" x14ac:dyDescent="0.25">
      <c r="U44">
        <f>SUM(U39:U42)</f>
        <v>3.3494377121891303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1.0200016065559665</v>
      </c>
      <c r="G50">
        <f>1.2*M8*F50</f>
        <v>1.4755673304837555</v>
      </c>
    </row>
    <row r="51" spans="6:7" x14ac:dyDescent="0.25">
      <c r="G51">
        <f>1.2*I8*F50</f>
        <v>0.76882630301845012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К1</vt:lpstr>
      <vt:lpstr>К1"</vt:lpstr>
      <vt:lpstr>К1.1</vt:lpstr>
      <vt:lpstr>К2</vt:lpstr>
      <vt:lpstr>К2"</vt:lpstr>
      <vt:lpstr>К2.1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2025-02-19T11:39:30Z</dcterms:modified>
</cp:coreProperties>
</file>